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8800" windowHeight="12135"/>
  </bookViews>
  <sheets>
    <sheet name="2026_АПП_профил_ПРОЕКТ ТП" sheetId="1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'2026_АПП_профил_ПРОЕКТ ТП'!$A:$B</definedName>
    <definedName name="_xlnm.Print_Area" localSheetId="0">'2026_АПП_профил_ПРОЕКТ ТП'!$A$1:$AT$93</definedName>
    <definedName name="Расчет" localSheetId="0">#REF!</definedName>
    <definedName name="Расче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9" i="1" l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8" i="1"/>
</calcChain>
</file>

<file path=xl/sharedStrings.xml><?xml version="1.0" encoding="utf-8"?>
<sst xmlns="http://schemas.openxmlformats.org/spreadsheetml/2006/main" count="153" uniqueCount="148">
  <si>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</si>
  <si>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</si>
  <si>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</si>
  <si>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</si>
  <si>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</si>
  <si>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</si>
  <si>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Итого профилактических осмотров 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</si>
  <si>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</si>
  <si>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</si>
  <si>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Итого диспансеризация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</si>
  <si>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</si>
  <si>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</si>
  <si>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</si>
  <si>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репродуктивного здоровья</t>
  </si>
  <si>
    <t>в том числе</t>
  </si>
  <si>
    <t xml:space="preserve">Вакцинация для профилактики пневмакокковых инфекций </t>
  </si>
  <si>
    <t>ФАПы</t>
  </si>
  <si>
    <t>ВСЕГО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</si>
  <si>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</si>
  <si>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</si>
  <si>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</si>
  <si>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</si>
  <si>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</si>
  <si>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</si>
  <si>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</si>
  <si>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</si>
  <si>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</si>
  <si>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</si>
  <si>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</si>
  <si>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</si>
  <si>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</si>
  <si>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</si>
  <si>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включая диспансерное наблюдение детей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</si>
  <si>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</si>
  <si>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</si>
  <si>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</si>
  <si>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</si>
  <si>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</si>
  <si>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</si>
  <si>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</si>
  <si>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</si>
  <si>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</si>
  <si>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</si>
  <si>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</si>
  <si>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</t>
  </si>
  <si>
    <t>Центры здоровья, комплексные посещения (взрослые)</t>
  </si>
  <si>
    <t>мужчины</t>
  </si>
  <si>
    <t>женщины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</si>
  <si>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</si>
  <si>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</si>
  <si>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</si>
  <si>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</si>
  <si>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</si>
  <si>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</si>
  <si>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</si>
  <si>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</si>
  <si>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</si>
  <si>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</si>
  <si>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</si>
  <si>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</si>
  <si>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</si>
  <si>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</si>
  <si>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</si>
  <si>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</si>
  <si>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</si>
  <si>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</si>
  <si>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</si>
  <si>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</si>
  <si>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</si>
  <si>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</si>
  <si>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</si>
  <si>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</si>
  <si>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</si>
  <si>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</si>
  <si>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</si>
  <si>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</si>
  <si>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</si>
  <si>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</si>
  <si>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</si>
  <si>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</si>
  <si>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</si>
  <si>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</si>
  <si>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</si>
  <si>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</si>
  <si>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</si>
  <si>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</si>
  <si>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</si>
  <si>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</si>
  <si>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</si>
  <si>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</si>
  <si>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</si>
  <si>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</si>
  <si>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</si>
  <si>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</si>
  <si>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</si>
  <si>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</si>
  <si>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</si>
  <si>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</si>
  <si>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</si>
  <si>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</si>
  <si>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</si>
  <si>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</si>
  <si>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</si>
  <si>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</si>
  <si>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</si>
  <si>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</si>
  <si>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</si>
  <si>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</si>
  <si>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</si>
  <si>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</si>
  <si>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</si>
  <si>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</si>
  <si>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</si>
  <si>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</si>
  <si>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</si>
  <si>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</si>
  <si>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</si>
  <si>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</si>
  <si>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</si>
  <si>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</si>
  <si>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</si>
  <si>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</si>
  <si>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</si>
  <si>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</si>
  <si>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</si>
  <si>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</si>
  <si>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</si>
  <si>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</si>
  <si>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</si>
  <si>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</si>
  <si>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</si>
  <si>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</si>
  <si>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Корректирующий коээффициент по ЗАТО</t>
  </si>
  <si>
    <t>Корректирующий коээффициент по МО, имеющим прикрепленное население, за исключением стоматологии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</si>
  <si>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</si>
  <si>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</si>
  <si>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</si>
  <si>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</si>
  <si>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Корректирующий коээффициент по МО, не имеющим прикрепленное население, с учетом стоматологии</t>
  </si>
  <si>
    <t>ЗАТО</t>
  </si>
  <si>
    <t>МО, имеющим прикрепленное население, за исключением стоматологии</t>
  </si>
  <si>
    <t>МО, не имеющим прикрепленное население, с учетом стоматологии</t>
  </si>
  <si>
    <t>МТР</t>
  </si>
  <si>
    <t>ИТОГО</t>
  </si>
  <si>
    <t>*)</t>
  </si>
  <si>
    <t>***)</t>
  </si>
  <si>
    <t xml:space="preserve">Решение Комиссии по разработке ТПОМС (протокол от 30.12.2025 №28)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2026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</si>
  <si>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№4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</si>
</sst>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#,##0.000000"/>
    <numFmt numFmtId="170" formatCode="_-* #,##0.0000000_р_._-;\-* #,##0.00000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3" fillId="0" borderId="0"/>
    <xf numFmtId="0" fontId="20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3" fontId="5" fillId="0" borderId="0" xfId="3" applyNumberFormat="1" applyFont="1" applyFill="1"/>
    <xf numFmtId="0" fontId="6" fillId="0" borderId="0" xfId="1" applyFont="1" applyBorder="1" applyAlignment="1">
      <alignment vertical="center"/>
    </xf>
    <xf numFmtId="3" fontId="2" fillId="0" borderId="0" xfId="3" applyNumberFormat="1" applyFont="1" applyFill="1"/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4" borderId="2" xfId="1" applyFont="1" applyFill="1" applyBorder="1" applyAlignment="1">
      <alignment horizontal="center" vertical="center" textRotation="90" wrapText="1"/>
    </xf>
    <xf numFmtId="0" fontId="17" fillId="7" borderId="2" xfId="1" applyFont="1" applyFill="1" applyBorder="1" applyAlignment="1">
      <alignment horizontal="center" vertical="center" textRotation="90" wrapText="1"/>
    </xf>
    <xf numFmtId="0" fontId="10" fillId="8" borderId="2" xfId="1" applyFont="1" applyFill="1" applyBorder="1" applyAlignment="1">
      <alignment horizontal="center" vertical="center" textRotation="90" wrapText="1"/>
    </xf>
    <xf numFmtId="0" fontId="10" fillId="2" borderId="2" xfId="1" applyFont="1" applyFill="1" applyBorder="1" applyAlignment="1">
      <alignment horizontal="center" vertical="center" textRotation="90" wrapText="1"/>
    </xf>
    <xf numFmtId="0" fontId="14" fillId="0" borderId="2" xfId="1" applyFont="1" applyFill="1" applyBorder="1" applyAlignment="1">
      <alignment horizontal="center" vertical="center" textRotation="90" wrapText="1"/>
    </xf>
    <xf numFmtId="0" fontId="18" fillId="9" borderId="2" xfId="2" applyFont="1" applyFill="1" applyBorder="1" applyAlignment="1" applyProtection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4" borderId="2" xfId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/>
    </xf>
    <xf numFmtId="0" fontId="21" fillId="0" borderId="2" xfId="6" applyFont="1" applyFill="1" applyBorder="1" applyAlignment="1">
      <alignment wrapText="1"/>
    </xf>
    <xf numFmtId="165" fontId="22" fillId="9" borderId="2" xfId="7" applyNumberFormat="1" applyFont="1" applyFill="1" applyBorder="1" applyAlignment="1">
      <alignment horizontal="center" vertical="center"/>
    </xf>
    <xf numFmtId="165" fontId="4" fillId="3" borderId="2" xfId="7" applyNumberFormat="1" applyFont="1" applyFill="1" applyBorder="1" applyAlignment="1">
      <alignment horizontal="right" vertical="center"/>
    </xf>
    <xf numFmtId="165" fontId="22" fillId="6" borderId="2" xfId="7" applyNumberFormat="1" applyFont="1" applyFill="1" applyBorder="1" applyAlignment="1">
      <alignment horizontal="right" vertical="center"/>
    </xf>
    <xf numFmtId="165" fontId="22" fillId="4" borderId="2" xfId="7" applyNumberFormat="1" applyFont="1" applyFill="1" applyBorder="1" applyAlignment="1">
      <alignment horizontal="right" vertical="center"/>
    </xf>
    <xf numFmtId="0" fontId="21" fillId="0" borderId="2" xfId="8" applyFont="1" applyFill="1" applyBorder="1" applyAlignment="1">
      <alignment vertical="top" wrapText="1"/>
    </xf>
    <xf numFmtId="0" fontId="10" fillId="0" borderId="2" xfId="8" applyFont="1" applyFill="1" applyBorder="1" applyAlignment="1">
      <alignment vertical="top" wrapText="1"/>
    </xf>
    <xf numFmtId="165" fontId="15" fillId="9" borderId="2" xfId="7" applyNumberFormat="1" applyFont="1" applyFill="1" applyBorder="1" applyAlignment="1">
      <alignment horizontal="center" vertical="center"/>
    </xf>
    <xf numFmtId="165" fontId="16" fillId="3" borderId="2" xfId="7" applyNumberFormat="1" applyFont="1" applyFill="1" applyBorder="1" applyAlignment="1">
      <alignment horizontal="right" vertical="center"/>
    </xf>
    <xf numFmtId="165" fontId="15" fillId="6" borderId="2" xfId="7" applyNumberFormat="1" applyFont="1" applyFill="1" applyBorder="1" applyAlignment="1">
      <alignment horizontal="right" vertical="center"/>
    </xf>
    <xf numFmtId="165" fontId="15" fillId="4" borderId="2" xfId="7" applyNumberFormat="1" applyFont="1" applyFill="1" applyBorder="1" applyAlignment="1">
      <alignment horizontal="right" vertical="center"/>
    </xf>
    <xf numFmtId="0" fontId="23" fillId="5" borderId="2" xfId="6" applyFont="1" applyFill="1" applyBorder="1"/>
    <xf numFmtId="0" fontId="23" fillId="5" borderId="2" xfId="6" applyFont="1" applyFill="1" applyBorder="1" applyAlignment="1">
      <alignment horizontal="left" wrapText="1"/>
    </xf>
    <xf numFmtId="165" fontId="16" fillId="5" borderId="2" xfId="7" applyNumberFormat="1" applyFont="1" applyFill="1" applyBorder="1" applyAlignment="1">
      <alignment horizontal="center" vertical="center" wrapText="1"/>
    </xf>
    <xf numFmtId="165" fontId="4" fillId="5" borderId="2" xfId="7" applyNumberFormat="1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vertical="top" wrapText="1"/>
    </xf>
    <xf numFmtId="165" fontId="15" fillId="2" borderId="2" xfId="7" applyNumberFormat="1" applyFont="1" applyFill="1" applyBorder="1" applyAlignment="1">
      <alignment horizontal="center" vertical="center"/>
    </xf>
    <xf numFmtId="165" fontId="22" fillId="0" borderId="2" xfId="7" applyNumberFormat="1" applyFont="1" applyFill="1" applyBorder="1" applyAlignment="1">
      <alignment horizontal="center" vertical="center"/>
    </xf>
    <xf numFmtId="165" fontId="15" fillId="0" borderId="2" xfId="7" applyNumberFormat="1" applyFont="1" applyFill="1" applyBorder="1" applyAlignment="1">
      <alignment horizontal="center" vertical="center"/>
    </xf>
    <xf numFmtId="165" fontId="16" fillId="5" borderId="3" xfId="7" applyNumberFormat="1" applyFont="1" applyFill="1" applyBorder="1" applyAlignment="1">
      <alignment horizontal="center" vertical="center" wrapText="1"/>
    </xf>
    <xf numFmtId="0" fontId="10" fillId="0" borderId="2" xfId="6" applyFont="1" applyFill="1" applyBorder="1"/>
    <xf numFmtId="0" fontId="10" fillId="0" borderId="2" xfId="1" applyFont="1" applyFill="1" applyBorder="1" applyAlignment="1">
      <alignment wrapText="1"/>
    </xf>
    <xf numFmtId="0" fontId="10" fillId="2" borderId="2" xfId="1" applyFont="1" applyFill="1" applyBorder="1" applyAlignment="1">
      <alignment wrapText="1"/>
    </xf>
    <xf numFmtId="0" fontId="10" fillId="0" borderId="2" xfId="6" applyFont="1" applyFill="1" applyBorder="1" applyAlignment="1">
      <alignment horizontal="right"/>
    </xf>
    <xf numFmtId="0" fontId="10" fillId="4" borderId="2" xfId="8" applyFont="1" applyFill="1" applyBorder="1" applyAlignment="1">
      <alignment vertical="top" wrapText="1"/>
    </xf>
    <xf numFmtId="165" fontId="15" fillId="4" borderId="2" xfId="7" applyNumberFormat="1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left" vertical="center" wrapText="1"/>
    </xf>
    <xf numFmtId="0" fontId="10" fillId="4" borderId="2" xfId="8" applyFont="1" applyFill="1" applyBorder="1" applyAlignment="1">
      <alignment horizontal="left" vertical="center" wrapText="1"/>
    </xf>
    <xf numFmtId="0" fontId="10" fillId="0" borderId="2" xfId="8" applyFont="1" applyFill="1" applyBorder="1" applyAlignment="1">
      <alignment horizontal="left" vertical="center" wrapText="1"/>
    </xf>
    <xf numFmtId="0" fontId="23" fillId="3" borderId="2" xfId="6" applyFont="1" applyFill="1" applyBorder="1"/>
    <xf numFmtId="0" fontId="23" fillId="3" borderId="2" xfId="6" applyFont="1" applyFill="1" applyBorder="1" applyAlignment="1">
      <alignment wrapText="1"/>
    </xf>
    <xf numFmtId="165" fontId="16" fillId="3" borderId="2" xfId="7" applyNumberFormat="1" applyFont="1" applyFill="1" applyBorder="1" applyAlignment="1">
      <alignment horizontal="center" vertical="center"/>
    </xf>
    <xf numFmtId="0" fontId="10" fillId="9" borderId="2" xfId="6" applyFont="1" applyFill="1" applyBorder="1" applyAlignment="1">
      <alignment wrapText="1"/>
    </xf>
    <xf numFmtId="0" fontId="10" fillId="3" borderId="2" xfId="6" applyFont="1" applyFill="1" applyBorder="1"/>
    <xf numFmtId="0" fontId="23" fillId="4" borderId="2" xfId="6" applyFont="1" applyFill="1" applyBorder="1" applyAlignment="1">
      <alignment horizontal="left" wrapText="1"/>
    </xf>
    <xf numFmtId="166" fontId="24" fillId="4" borderId="2" xfId="7" applyNumberFormat="1" applyFont="1" applyFill="1" applyBorder="1" applyAlignment="1">
      <alignment horizontal="center" vertical="center" wrapText="1"/>
    </xf>
    <xf numFmtId="167" fontId="24" fillId="4" borderId="2" xfId="7" applyNumberFormat="1" applyFont="1" applyFill="1" applyBorder="1" applyAlignment="1">
      <alignment horizontal="center" vertical="center" wrapText="1"/>
    </xf>
    <xf numFmtId="165" fontId="24" fillId="4" borderId="2" xfId="7" applyNumberFormat="1" applyFont="1" applyFill="1" applyBorder="1" applyAlignment="1">
      <alignment horizontal="center" vertical="center" wrapText="1"/>
    </xf>
    <xf numFmtId="168" fontId="24" fillId="4" borderId="2" xfId="7" applyNumberFormat="1" applyFont="1" applyFill="1" applyBorder="1" applyAlignment="1">
      <alignment horizontal="center" vertical="center" wrapText="1"/>
    </xf>
    <xf numFmtId="165" fontId="12" fillId="4" borderId="2" xfId="7" applyNumberFormat="1" applyFont="1" applyFill="1" applyBorder="1" applyAlignment="1">
      <alignment horizontal="center" vertical="center" wrapText="1"/>
    </xf>
    <xf numFmtId="167" fontId="12" fillId="4" borderId="2" xfId="7" applyNumberFormat="1" applyFont="1" applyFill="1" applyBorder="1" applyAlignment="1">
      <alignment horizontal="center" vertical="center" wrapText="1"/>
    </xf>
    <xf numFmtId="166" fontId="12" fillId="4" borderId="2" xfId="7" applyNumberFormat="1" applyFont="1" applyFill="1" applyBorder="1" applyAlignment="1">
      <alignment horizontal="center" vertical="center" wrapText="1"/>
    </xf>
    <xf numFmtId="168" fontId="12" fillId="4" borderId="2" xfId="7" applyNumberFormat="1" applyFont="1" applyFill="1" applyBorder="1" applyAlignment="1">
      <alignment horizontal="center" vertical="center" wrapText="1"/>
    </xf>
    <xf numFmtId="165" fontId="12" fillId="4" borderId="4" xfId="7" applyNumberFormat="1" applyFont="1" applyFill="1" applyBorder="1" applyAlignment="1">
      <alignment horizontal="center" vertical="center" wrapText="1"/>
    </xf>
    <xf numFmtId="167" fontId="12" fillId="4" borderId="4" xfId="7" applyNumberFormat="1" applyFont="1" applyFill="1" applyBorder="1" applyAlignment="1">
      <alignment horizontal="center" vertical="center" wrapText="1"/>
    </xf>
    <xf numFmtId="165" fontId="11" fillId="6" borderId="2" xfId="7" applyNumberFormat="1" applyFont="1" applyFill="1" applyBorder="1" applyAlignment="1">
      <alignment horizontal="right" vertical="center"/>
    </xf>
    <xf numFmtId="0" fontId="23" fillId="9" borderId="2" xfId="6" applyFont="1" applyFill="1" applyBorder="1"/>
    <xf numFmtId="0" fontId="23" fillId="2" borderId="2" xfId="6" applyFont="1" applyFill="1" applyBorder="1" applyAlignment="1">
      <alignment horizontal="left" wrapText="1"/>
    </xf>
    <xf numFmtId="166" fontId="24" fillId="2" borderId="2" xfId="7" applyNumberFormat="1" applyFont="1" applyFill="1" applyBorder="1" applyAlignment="1">
      <alignment horizontal="center" vertical="center" wrapText="1"/>
    </xf>
    <xf numFmtId="167" fontId="24" fillId="2" borderId="2" xfId="7" applyNumberFormat="1" applyFont="1" applyFill="1" applyBorder="1" applyAlignment="1">
      <alignment horizontal="center" vertical="center" wrapText="1"/>
    </xf>
    <xf numFmtId="165" fontId="24" fillId="2" borderId="2" xfId="7" applyNumberFormat="1" applyFont="1" applyFill="1" applyBorder="1" applyAlignment="1">
      <alignment horizontal="center" vertical="center" wrapText="1"/>
    </xf>
    <xf numFmtId="168" fontId="24" fillId="2" borderId="2" xfId="7" applyNumberFormat="1" applyFont="1" applyFill="1" applyBorder="1" applyAlignment="1">
      <alignment horizontal="center" vertical="center" wrapText="1"/>
    </xf>
    <xf numFmtId="166" fontId="12" fillId="2" borderId="2" xfId="7" applyNumberFormat="1" applyFont="1" applyFill="1" applyBorder="1" applyAlignment="1">
      <alignment horizontal="center" vertical="center" wrapText="1"/>
    </xf>
    <xf numFmtId="166" fontId="12" fillId="2" borderId="4" xfId="7" applyNumberFormat="1" applyFont="1" applyFill="1" applyBorder="1" applyAlignment="1">
      <alignment horizontal="center" vertical="center" wrapText="1"/>
    </xf>
    <xf numFmtId="166" fontId="12" fillId="2" borderId="4" xfId="7" applyNumberFormat="1" applyFont="1" applyFill="1" applyBorder="1" applyAlignment="1">
      <alignment vertical="center" wrapText="1"/>
    </xf>
    <xf numFmtId="165" fontId="12" fillId="2" borderId="2" xfId="7" applyNumberFormat="1" applyFont="1" applyFill="1" applyBorder="1" applyAlignment="1">
      <alignment horizontal="center" vertical="center" wrapText="1"/>
    </xf>
    <xf numFmtId="0" fontId="23" fillId="9" borderId="2" xfId="6" applyFont="1" applyFill="1" applyBorder="1" applyAlignment="1">
      <alignment horizontal="left" wrapText="1"/>
    </xf>
    <xf numFmtId="165" fontId="12" fillId="9" borderId="2" xfId="7" applyNumberFormat="1" applyFont="1" applyFill="1" applyBorder="1" applyAlignment="1">
      <alignment horizontal="center" vertical="center" wrapText="1"/>
    </xf>
    <xf numFmtId="0" fontId="2" fillId="0" borderId="2" xfId="1" applyFont="1" applyBorder="1"/>
    <xf numFmtId="0" fontId="10" fillId="0" borderId="2" xfId="1" applyFont="1" applyBorder="1" applyAlignment="1">
      <alignment horizontal="center"/>
    </xf>
    <xf numFmtId="3" fontId="2" fillId="0" borderId="2" xfId="3" applyNumberFormat="1" applyFont="1" applyFill="1" applyBorder="1"/>
    <xf numFmtId="3" fontId="11" fillId="0" borderId="2" xfId="3" applyNumberFormat="1" applyFont="1" applyFill="1" applyBorder="1" applyAlignment="1">
      <alignment horizontal="center"/>
    </xf>
    <xf numFmtId="0" fontId="10" fillId="0" borderId="2" xfId="1" applyFont="1" applyBorder="1" applyAlignment="1">
      <alignment horizontal="center" wrapText="1"/>
    </xf>
    <xf numFmtId="169" fontId="11" fillId="0" borderId="2" xfId="3" applyNumberFormat="1" applyFont="1" applyFill="1" applyBorder="1" applyAlignment="1">
      <alignment horizontal="center"/>
    </xf>
    <xf numFmtId="0" fontId="25" fillId="10" borderId="2" xfId="1" applyFont="1" applyFill="1" applyBorder="1" applyAlignment="1">
      <alignment horizontal="center"/>
    </xf>
    <xf numFmtId="0" fontId="2" fillId="10" borderId="2" xfId="1" applyFont="1" applyFill="1" applyBorder="1"/>
    <xf numFmtId="3" fontId="2" fillId="10" borderId="2" xfId="3" applyNumberFormat="1" applyFont="1" applyFill="1" applyBorder="1"/>
    <xf numFmtId="3" fontId="25" fillId="10" borderId="2" xfId="1" applyNumberFormat="1" applyFont="1" applyFill="1" applyBorder="1" applyAlignment="1">
      <alignment horizontal="center" vertical="center" wrapText="1"/>
    </xf>
    <xf numFmtId="0" fontId="26" fillId="0" borderId="2" xfId="1" applyFont="1" applyBorder="1" applyAlignment="1">
      <alignment horizontal="center"/>
    </xf>
    <xf numFmtId="3" fontId="25" fillId="0" borderId="2" xfId="3" applyNumberFormat="1" applyFont="1" applyFill="1" applyBorder="1" applyAlignment="1">
      <alignment horizontal="center"/>
    </xf>
    <xf numFmtId="166" fontId="11" fillId="0" borderId="2" xfId="1" applyNumberFormat="1" applyFont="1" applyBorder="1"/>
    <xf numFmtId="170" fontId="11" fillId="0" borderId="2" xfId="1" applyNumberFormat="1" applyFont="1" applyBorder="1"/>
    <xf numFmtId="166" fontId="11" fillId="0" borderId="2" xfId="1" applyNumberFormat="1" applyFont="1" applyBorder="1" applyAlignment="1"/>
    <xf numFmtId="166" fontId="11" fillId="0" borderId="2" xfId="3" applyNumberFormat="1" applyFont="1" applyFill="1" applyBorder="1"/>
    <xf numFmtId="165" fontId="2" fillId="0" borderId="0" xfId="1" applyNumberFormat="1" applyFont="1"/>
    <xf numFmtId="0" fontId="27" fillId="0" borderId="0" xfId="1" applyFont="1"/>
    <xf numFmtId="165" fontId="11" fillId="0" borderId="2" xfId="7" applyNumberFormat="1" applyFont="1" applyFill="1" applyBorder="1" applyAlignment="1">
      <alignment horizontal="center" vertical="center"/>
    </xf>
    <xf numFmtId="165" fontId="12" fillId="3" borderId="2" xfId="7" applyNumberFormat="1" applyFont="1" applyFill="1" applyBorder="1" applyAlignment="1">
      <alignment horizontal="right" vertical="center"/>
    </xf>
    <xf numFmtId="165" fontId="11" fillId="4" borderId="2" xfId="7" applyNumberFormat="1" applyFont="1" applyFill="1" applyBorder="1" applyAlignment="1">
      <alignment horizontal="right" vertical="center"/>
    </xf>
    <xf numFmtId="165" fontId="28" fillId="0" borderId="2" xfId="7" applyNumberFormat="1" applyFont="1" applyFill="1" applyBorder="1" applyAlignment="1">
      <alignment horizontal="center" vertical="center"/>
    </xf>
    <xf numFmtId="165" fontId="29" fillId="0" borderId="2" xfId="7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3" fontId="30" fillId="0" borderId="0" xfId="3" applyNumberFormat="1" applyFont="1" applyFill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/>
    </xf>
    <xf numFmtId="0" fontId="9" fillId="5" borderId="2" xfId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6"/>
    <cellStyle name="Обычный 2 243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3"/>
  </cellStyles>
  <dxfs count="47"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T109"/>
  <sheetViews>
    <sheetView tabSelected="1" view="pageBreakPreview" zoomScale="55" zoomScaleNormal="55" zoomScaleSheetLayoutView="55" workbookViewId="0">
      <pane xSplit="4" ySplit="8" topLeftCell="U9" activePane="bottomRight" state="frozen"/>
      <selection pane="topRight" activeCell="E1" sqref="E1"/>
      <selection pane="bottomLeft" activeCell="A13" sqref="A13"/>
      <selection pane="bottomRight" activeCell="AC36" sqref="AC36"/>
    </sheetView>
  </sheetViews>
  <sheetFormatPr defaultRowHeight="15" x14ac:dyDescent="0.25"/>
  <cols>
    <col min="1" max="1" width="7.42578125" customWidth="1"/>
    <col min="2" max="2" width="50.140625" customWidth="1"/>
    <col min="3" max="30" width="17.7109375" customWidth="1"/>
    <col min="31" max="31" width="19.5703125" customWidth="1"/>
    <col min="32" max="32" width="17.7109375" customWidth="1"/>
    <col min="33" max="33" width="19" customWidth="1"/>
    <col min="34" max="45" width="17.7109375" customWidth="1"/>
    <col min="46" max="46" width="19.28515625" customWidth="1"/>
  </cols>
  <sheetData>
    <row r="1" spans="1:46" ht="23.25" hidden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1"/>
    </row>
    <row r="2" spans="1:46" ht="27" hidden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1"/>
    </row>
    <row r="3" spans="1:46" ht="30.75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5"/>
      <c r="AF3" s="5"/>
      <c r="AG3" s="5"/>
      <c r="AH3" s="5"/>
      <c r="AI3" s="5"/>
      <c r="AJ3" s="5"/>
      <c r="AK3" s="5"/>
      <c r="AL3" s="101" t="s">
        <v>147</v>
      </c>
      <c r="AM3" s="101"/>
      <c r="AN3" s="101"/>
      <c r="AO3" s="101"/>
      <c r="AP3" s="101"/>
      <c r="AQ3" s="101"/>
      <c r="AR3" s="101"/>
      <c r="AS3" s="101"/>
      <c r="AT3" s="101"/>
    </row>
    <row r="4" spans="1:46" ht="69.75" customHeight="1" x14ac:dyDescent="0.25">
      <c r="A4" s="4"/>
      <c r="B4" s="100" t="s">
        <v>146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6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"/>
    </row>
    <row r="5" spans="1:46" ht="27.75" customHeight="1" x14ac:dyDescent="0.35">
      <c r="A5" s="112" t="s">
        <v>0</v>
      </c>
      <c r="B5" s="113" t="s">
        <v>1</v>
      </c>
      <c r="C5" s="114" t="s">
        <v>2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03" t="s">
        <v>3</v>
      </c>
      <c r="AF5" s="115" t="s">
        <v>4</v>
      </c>
      <c r="AG5" s="111" t="s">
        <v>5</v>
      </c>
      <c r="AH5" s="106" t="s">
        <v>6</v>
      </c>
      <c r="AI5" s="104" t="s">
        <v>7</v>
      </c>
      <c r="AJ5" s="104" t="s">
        <v>8</v>
      </c>
      <c r="AK5" s="106" t="s">
        <v>9</v>
      </c>
      <c r="AL5" s="104" t="s">
        <v>10</v>
      </c>
      <c r="AM5" s="104" t="s">
        <v>11</v>
      </c>
      <c r="AN5" s="104" t="s">
        <v>12</v>
      </c>
      <c r="AO5" s="106" t="s">
        <v>13</v>
      </c>
      <c r="AP5" s="108" t="s">
        <v>14</v>
      </c>
      <c r="AQ5" s="108"/>
      <c r="AR5" s="109" t="s">
        <v>15</v>
      </c>
      <c r="AS5" s="108" t="s">
        <v>16</v>
      </c>
      <c r="AT5" s="103" t="s">
        <v>17</v>
      </c>
    </row>
    <row r="6" spans="1:46" ht="184.5" customHeight="1" x14ac:dyDescent="0.25">
      <c r="A6" s="112"/>
      <c r="B6" s="113"/>
      <c r="C6" s="8" t="s">
        <v>18</v>
      </c>
      <c r="D6" s="8" t="s">
        <v>19</v>
      </c>
      <c r="E6" s="8" t="s">
        <v>20</v>
      </c>
      <c r="F6" s="8" t="s">
        <v>21</v>
      </c>
      <c r="G6" s="9" t="s">
        <v>22</v>
      </c>
      <c r="H6" s="8" t="s">
        <v>23</v>
      </c>
      <c r="I6" s="8" t="s">
        <v>24</v>
      </c>
      <c r="J6" s="8" t="s">
        <v>25</v>
      </c>
      <c r="K6" s="8" t="s">
        <v>26</v>
      </c>
      <c r="L6" s="8" t="s">
        <v>27</v>
      </c>
      <c r="M6" s="8" t="s">
        <v>28</v>
      </c>
      <c r="N6" s="8" t="s">
        <v>29</v>
      </c>
      <c r="O6" s="8" t="s">
        <v>30</v>
      </c>
      <c r="P6" s="8" t="s">
        <v>31</v>
      </c>
      <c r="Q6" s="10" t="s">
        <v>32</v>
      </c>
      <c r="R6" s="8" t="s">
        <v>33</v>
      </c>
      <c r="S6" s="10" t="s">
        <v>34</v>
      </c>
      <c r="T6" s="8" t="s">
        <v>35</v>
      </c>
      <c r="U6" s="8" t="s">
        <v>36</v>
      </c>
      <c r="V6" s="8" t="s">
        <v>37</v>
      </c>
      <c r="W6" s="8" t="s">
        <v>38</v>
      </c>
      <c r="X6" s="11" t="s">
        <v>39</v>
      </c>
      <c r="Y6" s="12" t="s">
        <v>40</v>
      </c>
      <c r="Z6" s="8" t="s">
        <v>41</v>
      </c>
      <c r="AA6" s="13" t="s">
        <v>42</v>
      </c>
      <c r="AB6" s="13" t="s">
        <v>43</v>
      </c>
      <c r="AC6" s="13" t="s">
        <v>44</v>
      </c>
      <c r="AD6" s="14" t="s">
        <v>45</v>
      </c>
      <c r="AE6" s="103"/>
      <c r="AF6" s="115"/>
      <c r="AG6" s="111"/>
      <c r="AH6" s="107"/>
      <c r="AI6" s="105"/>
      <c r="AJ6" s="105"/>
      <c r="AK6" s="107"/>
      <c r="AL6" s="105"/>
      <c r="AM6" s="105"/>
      <c r="AN6" s="105"/>
      <c r="AO6" s="107"/>
      <c r="AP6" s="15" t="s">
        <v>46</v>
      </c>
      <c r="AQ6" s="15" t="s">
        <v>47</v>
      </c>
      <c r="AR6" s="110"/>
      <c r="AS6" s="108"/>
      <c r="AT6" s="103"/>
    </row>
    <row r="7" spans="1:46" ht="15.7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11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6">
        <v>18</v>
      </c>
      <c r="S7" s="16">
        <v>19</v>
      </c>
      <c r="T7" s="16">
        <v>20</v>
      </c>
      <c r="U7" s="16">
        <v>21</v>
      </c>
      <c r="V7" s="16">
        <v>22</v>
      </c>
      <c r="W7" s="16">
        <v>23</v>
      </c>
      <c r="X7" s="16">
        <v>24</v>
      </c>
      <c r="Y7" s="16">
        <v>25</v>
      </c>
      <c r="Z7" s="16">
        <v>26</v>
      </c>
      <c r="AA7" s="16">
        <v>27</v>
      </c>
      <c r="AB7" s="16">
        <v>28</v>
      </c>
      <c r="AC7" s="16">
        <v>29</v>
      </c>
      <c r="AD7" s="16">
        <v>30</v>
      </c>
      <c r="AE7" s="16">
        <v>31</v>
      </c>
      <c r="AF7" s="16">
        <v>32</v>
      </c>
      <c r="AG7" s="16">
        <v>33</v>
      </c>
      <c r="AH7" s="17">
        <v>34</v>
      </c>
      <c r="AI7" s="16">
        <v>35</v>
      </c>
      <c r="AJ7" s="16">
        <v>36</v>
      </c>
      <c r="AK7" s="17">
        <v>37</v>
      </c>
      <c r="AL7" s="16">
        <v>38</v>
      </c>
      <c r="AM7" s="16">
        <v>39</v>
      </c>
      <c r="AN7" s="16">
        <v>40</v>
      </c>
      <c r="AO7" s="17">
        <v>41</v>
      </c>
      <c r="AP7" s="16">
        <v>42</v>
      </c>
      <c r="AQ7" s="16">
        <v>43</v>
      </c>
      <c r="AR7" s="16">
        <v>44</v>
      </c>
      <c r="AS7" s="16">
        <v>45</v>
      </c>
      <c r="AT7" s="16">
        <v>46</v>
      </c>
    </row>
    <row r="8" spans="1:46" ht="33" x14ac:dyDescent="0.25">
      <c r="A8" s="18">
        <v>1</v>
      </c>
      <c r="B8" s="19" t="s">
        <v>48</v>
      </c>
      <c r="C8" s="20">
        <v>10613</v>
      </c>
      <c r="D8" s="20">
        <v>3395</v>
      </c>
      <c r="E8" s="20">
        <v>3228</v>
      </c>
      <c r="F8" s="20">
        <v>0</v>
      </c>
      <c r="G8" s="20">
        <v>586</v>
      </c>
      <c r="H8" s="20">
        <v>0</v>
      </c>
      <c r="I8" s="20">
        <v>13588</v>
      </c>
      <c r="J8" s="20">
        <v>3548</v>
      </c>
      <c r="K8" s="20">
        <v>8234</v>
      </c>
      <c r="L8" s="20">
        <v>2484</v>
      </c>
      <c r="M8" s="20">
        <v>1473</v>
      </c>
      <c r="N8" s="20">
        <v>4994</v>
      </c>
      <c r="O8" s="20">
        <v>3701</v>
      </c>
      <c r="P8" s="20">
        <v>2379</v>
      </c>
      <c r="Q8" s="20">
        <v>1898</v>
      </c>
      <c r="R8" s="20">
        <v>4925</v>
      </c>
      <c r="S8" s="20">
        <v>1500</v>
      </c>
      <c r="T8" s="20">
        <v>2933</v>
      </c>
      <c r="U8" s="20">
        <v>5280</v>
      </c>
      <c r="V8" s="20">
        <v>0</v>
      </c>
      <c r="W8" s="20">
        <v>4104</v>
      </c>
      <c r="X8" s="20">
        <v>11614</v>
      </c>
      <c r="Y8" s="20">
        <v>1416</v>
      </c>
      <c r="Z8" s="20">
        <v>3350</v>
      </c>
      <c r="AA8" s="20">
        <v>0</v>
      </c>
      <c r="AB8" s="20">
        <v>2055</v>
      </c>
      <c r="AC8" s="20">
        <v>1295</v>
      </c>
      <c r="AD8" s="20">
        <v>0</v>
      </c>
      <c r="AE8" s="21">
        <v>98593</v>
      </c>
      <c r="AF8" s="20">
        <v>376</v>
      </c>
      <c r="AG8" s="22">
        <v>98969</v>
      </c>
      <c r="AH8" s="23">
        <v>0</v>
      </c>
      <c r="AI8" s="20">
        <v>0</v>
      </c>
      <c r="AJ8" s="20">
        <v>0</v>
      </c>
      <c r="AK8" s="23">
        <v>0</v>
      </c>
      <c r="AL8" s="20">
        <v>0</v>
      </c>
      <c r="AM8" s="20">
        <v>0</v>
      </c>
      <c r="AN8" s="20">
        <v>0</v>
      </c>
      <c r="AO8" s="23">
        <v>0</v>
      </c>
      <c r="AP8" s="20">
        <v>0</v>
      </c>
      <c r="AQ8" s="20">
        <v>0</v>
      </c>
      <c r="AR8" s="20"/>
      <c r="AS8" s="20">
        <v>0</v>
      </c>
      <c r="AT8" s="21">
        <f>AG8+AH8+AK8+AO8+AS8</f>
        <v>98969</v>
      </c>
    </row>
    <row r="9" spans="1:46" ht="33" x14ac:dyDescent="0.25">
      <c r="A9" s="18">
        <v>2</v>
      </c>
      <c r="B9" s="19" t="s">
        <v>49</v>
      </c>
      <c r="C9" s="20">
        <v>2242</v>
      </c>
      <c r="D9" s="20">
        <v>3000</v>
      </c>
      <c r="E9" s="20">
        <v>3230</v>
      </c>
      <c r="F9" s="20">
        <v>0</v>
      </c>
      <c r="G9" s="20">
        <v>3720</v>
      </c>
      <c r="H9" s="20">
        <v>0</v>
      </c>
      <c r="I9" s="20">
        <v>5225</v>
      </c>
      <c r="J9" s="20">
        <v>0</v>
      </c>
      <c r="K9" s="20">
        <v>4300</v>
      </c>
      <c r="L9" s="20">
        <v>200</v>
      </c>
      <c r="M9" s="20">
        <v>742</v>
      </c>
      <c r="N9" s="20">
        <v>4905</v>
      </c>
      <c r="O9" s="20">
        <v>4490</v>
      </c>
      <c r="P9" s="20">
        <v>492</v>
      </c>
      <c r="Q9" s="20">
        <v>10200</v>
      </c>
      <c r="R9" s="20">
        <v>4881</v>
      </c>
      <c r="S9" s="20">
        <v>0</v>
      </c>
      <c r="T9" s="20">
        <v>5459</v>
      </c>
      <c r="U9" s="20">
        <v>0</v>
      </c>
      <c r="V9" s="20">
        <v>1000</v>
      </c>
      <c r="W9" s="20">
        <v>2300</v>
      </c>
      <c r="X9" s="20">
        <v>10482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1">
        <v>66868</v>
      </c>
      <c r="AF9" s="20">
        <v>0</v>
      </c>
      <c r="AG9" s="22">
        <v>66868</v>
      </c>
      <c r="AH9" s="23">
        <v>0</v>
      </c>
      <c r="AI9" s="20">
        <v>0</v>
      </c>
      <c r="AJ9" s="20">
        <v>0</v>
      </c>
      <c r="AK9" s="23">
        <v>0</v>
      </c>
      <c r="AL9" s="20">
        <v>0</v>
      </c>
      <c r="AM9" s="20">
        <v>0</v>
      </c>
      <c r="AN9" s="20">
        <v>0</v>
      </c>
      <c r="AO9" s="23">
        <v>0</v>
      </c>
      <c r="AP9" s="20">
        <v>0</v>
      </c>
      <c r="AQ9" s="20">
        <v>0</v>
      </c>
      <c r="AR9" s="20"/>
      <c r="AS9" s="20">
        <v>0</v>
      </c>
      <c r="AT9" s="21">
        <f t="shared" ref="AT9:AT72" si="0">AG9+AH9+AK9+AO9+AS9</f>
        <v>66868</v>
      </c>
    </row>
    <row r="10" spans="1:46" ht="20.25" x14ac:dyDescent="0.25">
      <c r="A10" s="18">
        <v>3</v>
      </c>
      <c r="B10" s="19" t="s">
        <v>50</v>
      </c>
      <c r="C10" s="20">
        <v>0</v>
      </c>
      <c r="D10" s="20">
        <v>0</v>
      </c>
      <c r="E10" s="20">
        <v>0</v>
      </c>
      <c r="F10" s="20">
        <v>11605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32775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1">
        <v>44380</v>
      </c>
      <c r="AF10" s="20">
        <v>18</v>
      </c>
      <c r="AG10" s="22">
        <v>44398</v>
      </c>
      <c r="AH10" s="23">
        <v>0</v>
      </c>
      <c r="AI10" s="20">
        <v>0</v>
      </c>
      <c r="AJ10" s="20">
        <v>0</v>
      </c>
      <c r="AK10" s="23">
        <v>0</v>
      </c>
      <c r="AL10" s="20">
        <v>0</v>
      </c>
      <c r="AM10" s="20">
        <v>0</v>
      </c>
      <c r="AN10" s="20">
        <v>0</v>
      </c>
      <c r="AO10" s="23">
        <v>0</v>
      </c>
      <c r="AP10" s="20">
        <v>0</v>
      </c>
      <c r="AQ10" s="20">
        <v>0</v>
      </c>
      <c r="AR10" s="20"/>
      <c r="AS10" s="20">
        <v>0</v>
      </c>
      <c r="AT10" s="21">
        <f t="shared" si="0"/>
        <v>44398</v>
      </c>
    </row>
    <row r="11" spans="1:46" ht="33" x14ac:dyDescent="0.25">
      <c r="A11" s="18">
        <v>4</v>
      </c>
      <c r="B11" s="24" t="s">
        <v>51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8050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33396</v>
      </c>
      <c r="AB11" s="20">
        <v>0</v>
      </c>
      <c r="AC11" s="20">
        <v>0</v>
      </c>
      <c r="AD11" s="20">
        <v>0</v>
      </c>
      <c r="AE11" s="21">
        <v>41446</v>
      </c>
      <c r="AF11" s="20">
        <v>0</v>
      </c>
      <c r="AG11" s="22">
        <v>41446</v>
      </c>
      <c r="AH11" s="23">
        <v>0</v>
      </c>
      <c r="AI11" s="20">
        <v>0</v>
      </c>
      <c r="AJ11" s="20">
        <v>0</v>
      </c>
      <c r="AK11" s="23">
        <v>0</v>
      </c>
      <c r="AL11" s="20">
        <v>0</v>
      </c>
      <c r="AM11" s="20">
        <v>0</v>
      </c>
      <c r="AN11" s="20">
        <v>0</v>
      </c>
      <c r="AO11" s="23">
        <v>0</v>
      </c>
      <c r="AP11" s="20">
        <v>0</v>
      </c>
      <c r="AQ11" s="20">
        <v>0</v>
      </c>
      <c r="AR11" s="20"/>
      <c r="AS11" s="20">
        <v>0</v>
      </c>
      <c r="AT11" s="21">
        <f t="shared" si="0"/>
        <v>41446</v>
      </c>
    </row>
    <row r="12" spans="1:46" ht="33" x14ac:dyDescent="0.25">
      <c r="A12" s="18">
        <v>5</v>
      </c>
      <c r="B12" s="25" t="s">
        <v>52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8835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7">
        <v>8835</v>
      </c>
      <c r="AF12" s="26">
        <v>0</v>
      </c>
      <c r="AG12" s="28">
        <v>8835</v>
      </c>
      <c r="AH12" s="29">
        <v>0</v>
      </c>
      <c r="AI12" s="26">
        <v>0</v>
      </c>
      <c r="AJ12" s="26">
        <v>0</v>
      </c>
      <c r="AK12" s="29">
        <v>0</v>
      </c>
      <c r="AL12" s="26">
        <v>0</v>
      </c>
      <c r="AM12" s="26">
        <v>0</v>
      </c>
      <c r="AN12" s="26">
        <v>0</v>
      </c>
      <c r="AO12" s="29">
        <v>0</v>
      </c>
      <c r="AP12" s="20">
        <v>0</v>
      </c>
      <c r="AQ12" s="20">
        <v>0</v>
      </c>
      <c r="AR12" s="20"/>
      <c r="AS12" s="20">
        <v>0</v>
      </c>
      <c r="AT12" s="21">
        <f t="shared" si="0"/>
        <v>8835</v>
      </c>
    </row>
    <row r="13" spans="1:46" ht="20.25" x14ac:dyDescent="0.25">
      <c r="A13" s="30"/>
      <c r="B13" s="31" t="s">
        <v>53</v>
      </c>
      <c r="C13" s="32">
        <v>12855</v>
      </c>
      <c r="D13" s="32">
        <v>6395</v>
      </c>
      <c r="E13" s="32">
        <v>6458</v>
      </c>
      <c r="F13" s="32">
        <v>11605</v>
      </c>
      <c r="G13" s="32">
        <v>4306</v>
      </c>
      <c r="H13" s="32">
        <v>0</v>
      </c>
      <c r="I13" s="32">
        <v>18813</v>
      </c>
      <c r="J13" s="32">
        <v>3548</v>
      </c>
      <c r="K13" s="32">
        <v>20584</v>
      </c>
      <c r="L13" s="32">
        <v>2684</v>
      </c>
      <c r="M13" s="32">
        <v>2215</v>
      </c>
      <c r="N13" s="32">
        <v>9899</v>
      </c>
      <c r="O13" s="32">
        <v>17026</v>
      </c>
      <c r="P13" s="32">
        <v>2871</v>
      </c>
      <c r="Q13" s="32">
        <v>12098</v>
      </c>
      <c r="R13" s="32">
        <v>9806</v>
      </c>
      <c r="S13" s="32">
        <v>1500</v>
      </c>
      <c r="T13" s="32">
        <v>8392</v>
      </c>
      <c r="U13" s="32">
        <v>5280</v>
      </c>
      <c r="V13" s="32">
        <v>1000</v>
      </c>
      <c r="W13" s="32">
        <v>6404</v>
      </c>
      <c r="X13" s="32">
        <v>22096</v>
      </c>
      <c r="Y13" s="32">
        <v>34191</v>
      </c>
      <c r="Z13" s="32">
        <v>3350</v>
      </c>
      <c r="AA13" s="32">
        <v>33396</v>
      </c>
      <c r="AB13" s="32">
        <v>2055</v>
      </c>
      <c r="AC13" s="32">
        <v>1295</v>
      </c>
      <c r="AD13" s="32">
        <v>0</v>
      </c>
      <c r="AE13" s="32">
        <v>260122</v>
      </c>
      <c r="AF13" s="32">
        <v>394</v>
      </c>
      <c r="AG13" s="32">
        <v>260516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0</v>
      </c>
      <c r="AP13" s="33">
        <v>0</v>
      </c>
      <c r="AQ13" s="33">
        <v>0</v>
      </c>
      <c r="AR13" s="33"/>
      <c r="AS13" s="33">
        <v>0</v>
      </c>
      <c r="AT13" s="21">
        <f t="shared" si="0"/>
        <v>260516</v>
      </c>
    </row>
    <row r="14" spans="1:46" ht="20.25" x14ac:dyDescent="0.25">
      <c r="A14" s="18">
        <v>6</v>
      </c>
      <c r="B14" s="34" t="s">
        <v>54</v>
      </c>
      <c r="C14" s="35">
        <v>12764</v>
      </c>
      <c r="D14" s="35">
        <v>2680</v>
      </c>
      <c r="E14" s="35">
        <v>3475</v>
      </c>
      <c r="F14" s="35">
        <v>0</v>
      </c>
      <c r="G14" s="35">
        <v>3792</v>
      </c>
      <c r="H14" s="35">
        <v>4874</v>
      </c>
      <c r="I14" s="35">
        <v>12260</v>
      </c>
      <c r="J14" s="35">
        <v>830</v>
      </c>
      <c r="K14" s="35">
        <v>22392</v>
      </c>
      <c r="L14" s="35">
        <v>0</v>
      </c>
      <c r="M14" s="35">
        <v>2206</v>
      </c>
      <c r="N14" s="35">
        <v>12598</v>
      </c>
      <c r="O14" s="35">
        <v>20360</v>
      </c>
      <c r="P14" s="35">
        <v>1560</v>
      </c>
      <c r="Q14" s="35">
        <v>0</v>
      </c>
      <c r="R14" s="35">
        <v>2383</v>
      </c>
      <c r="S14" s="35">
        <v>160245</v>
      </c>
      <c r="T14" s="35">
        <v>4678</v>
      </c>
      <c r="U14" s="35">
        <v>3283</v>
      </c>
      <c r="V14" s="35">
        <v>0</v>
      </c>
      <c r="W14" s="35">
        <v>14788</v>
      </c>
      <c r="X14" s="35">
        <v>8923</v>
      </c>
      <c r="Y14" s="35">
        <v>5455</v>
      </c>
      <c r="Z14" s="35">
        <v>610</v>
      </c>
      <c r="AA14" s="35">
        <v>0</v>
      </c>
      <c r="AB14" s="35">
        <v>0</v>
      </c>
      <c r="AC14" s="35">
        <v>0</v>
      </c>
      <c r="AD14" s="35">
        <v>11334</v>
      </c>
      <c r="AE14" s="27">
        <v>311490</v>
      </c>
      <c r="AF14" s="26">
        <v>0</v>
      </c>
      <c r="AG14" s="28">
        <v>311490</v>
      </c>
      <c r="AH14" s="29">
        <v>41238</v>
      </c>
      <c r="AI14" s="26">
        <v>41238</v>
      </c>
      <c r="AJ14" s="26">
        <v>0</v>
      </c>
      <c r="AK14" s="29">
        <v>194367</v>
      </c>
      <c r="AL14" s="26">
        <v>194367</v>
      </c>
      <c r="AM14" s="26">
        <v>0</v>
      </c>
      <c r="AN14" s="26">
        <v>0</v>
      </c>
      <c r="AO14" s="29">
        <v>69734</v>
      </c>
      <c r="AP14" s="36">
        <v>32751</v>
      </c>
      <c r="AQ14" s="36">
        <v>36983</v>
      </c>
      <c r="AR14" s="36"/>
      <c r="AS14" s="36">
        <v>0</v>
      </c>
      <c r="AT14" s="21">
        <f t="shared" si="0"/>
        <v>616829</v>
      </c>
    </row>
    <row r="15" spans="1:46" ht="33" x14ac:dyDescent="0.25">
      <c r="A15" s="18">
        <v>7</v>
      </c>
      <c r="B15" s="25" t="s">
        <v>55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37">
        <v>0</v>
      </c>
      <c r="AD15" s="37">
        <v>0</v>
      </c>
      <c r="AE15" s="27">
        <v>0</v>
      </c>
      <c r="AF15" s="26">
        <v>0</v>
      </c>
      <c r="AG15" s="28">
        <v>0</v>
      </c>
      <c r="AH15" s="29">
        <v>0</v>
      </c>
      <c r="AI15" s="26">
        <v>0</v>
      </c>
      <c r="AJ15" s="26">
        <v>0</v>
      </c>
      <c r="AK15" s="29">
        <v>0</v>
      </c>
      <c r="AL15" s="26">
        <v>0</v>
      </c>
      <c r="AM15" s="26">
        <v>0</v>
      </c>
      <c r="AN15" s="26">
        <v>0</v>
      </c>
      <c r="AO15" s="29">
        <v>0</v>
      </c>
      <c r="AP15" s="36">
        <v>0</v>
      </c>
      <c r="AQ15" s="36">
        <v>0</v>
      </c>
      <c r="AR15" s="36"/>
      <c r="AS15" s="36">
        <v>0</v>
      </c>
      <c r="AT15" s="21">
        <f t="shared" si="0"/>
        <v>0</v>
      </c>
    </row>
    <row r="16" spans="1:46" ht="20.25" x14ac:dyDescent="0.25">
      <c r="A16" s="18">
        <v>8</v>
      </c>
      <c r="B16" s="25" t="s">
        <v>56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37">
        <v>0</v>
      </c>
      <c r="AD16" s="37">
        <v>0</v>
      </c>
      <c r="AE16" s="27">
        <v>0</v>
      </c>
      <c r="AF16" s="26">
        <v>0</v>
      </c>
      <c r="AG16" s="28">
        <v>0</v>
      </c>
      <c r="AH16" s="29">
        <v>0</v>
      </c>
      <c r="AI16" s="26">
        <v>0</v>
      </c>
      <c r="AJ16" s="26">
        <v>0</v>
      </c>
      <c r="AK16" s="29">
        <v>0</v>
      </c>
      <c r="AL16" s="26">
        <v>0</v>
      </c>
      <c r="AM16" s="26">
        <v>0</v>
      </c>
      <c r="AN16" s="26">
        <v>0</v>
      </c>
      <c r="AO16" s="29">
        <v>0</v>
      </c>
      <c r="AP16" s="36">
        <v>0</v>
      </c>
      <c r="AQ16" s="36">
        <v>0</v>
      </c>
      <c r="AR16" s="36"/>
      <c r="AS16" s="36">
        <v>0</v>
      </c>
      <c r="AT16" s="21">
        <f t="shared" si="0"/>
        <v>0</v>
      </c>
    </row>
    <row r="17" spans="1:46" ht="33" x14ac:dyDescent="0.25">
      <c r="A17" s="18">
        <v>9</v>
      </c>
      <c r="B17" s="25" t="s">
        <v>57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37">
        <v>0</v>
      </c>
      <c r="AD17" s="37">
        <v>0</v>
      </c>
      <c r="AE17" s="27">
        <v>0</v>
      </c>
      <c r="AF17" s="26">
        <v>39313</v>
      </c>
      <c r="AG17" s="28">
        <v>39313</v>
      </c>
      <c r="AH17" s="29">
        <v>0</v>
      </c>
      <c r="AI17" s="26">
        <v>0</v>
      </c>
      <c r="AJ17" s="26">
        <v>0</v>
      </c>
      <c r="AK17" s="29">
        <v>0</v>
      </c>
      <c r="AL17" s="26">
        <v>0</v>
      </c>
      <c r="AM17" s="26">
        <v>0</v>
      </c>
      <c r="AN17" s="26">
        <v>0</v>
      </c>
      <c r="AO17" s="29">
        <v>0</v>
      </c>
      <c r="AP17" s="36">
        <v>0</v>
      </c>
      <c r="AQ17" s="36">
        <v>0</v>
      </c>
      <c r="AR17" s="36"/>
      <c r="AS17" s="36">
        <v>0</v>
      </c>
      <c r="AT17" s="21">
        <f t="shared" si="0"/>
        <v>39313</v>
      </c>
    </row>
    <row r="18" spans="1:46" ht="33" x14ac:dyDescent="0.25">
      <c r="A18" s="18">
        <v>10</v>
      </c>
      <c r="B18" s="25" t="s">
        <v>58</v>
      </c>
      <c r="C18" s="26">
        <v>78043</v>
      </c>
      <c r="D18" s="26">
        <v>0</v>
      </c>
      <c r="E18" s="26">
        <v>0</v>
      </c>
      <c r="F18" s="26">
        <v>0</v>
      </c>
      <c r="G18" s="26">
        <v>5400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4870</v>
      </c>
      <c r="P18" s="26">
        <v>0</v>
      </c>
      <c r="Q18" s="26">
        <v>0</v>
      </c>
      <c r="R18" s="26">
        <v>0</v>
      </c>
      <c r="S18" s="26">
        <v>5224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37">
        <v>4246</v>
      </c>
      <c r="AD18" s="37">
        <v>0</v>
      </c>
      <c r="AE18" s="27">
        <v>97783</v>
      </c>
      <c r="AF18" s="26">
        <v>0</v>
      </c>
      <c r="AG18" s="28">
        <v>97783</v>
      </c>
      <c r="AH18" s="29">
        <v>0</v>
      </c>
      <c r="AI18" s="26">
        <v>0</v>
      </c>
      <c r="AJ18" s="26">
        <v>0</v>
      </c>
      <c r="AK18" s="29">
        <v>0</v>
      </c>
      <c r="AL18" s="26">
        <v>0</v>
      </c>
      <c r="AM18" s="26">
        <v>0</v>
      </c>
      <c r="AN18" s="26">
        <v>0</v>
      </c>
      <c r="AO18" s="29">
        <v>0</v>
      </c>
      <c r="AP18" s="36">
        <v>0</v>
      </c>
      <c r="AQ18" s="36">
        <v>0</v>
      </c>
      <c r="AR18" s="36"/>
      <c r="AS18" s="36">
        <v>0</v>
      </c>
      <c r="AT18" s="21">
        <f t="shared" si="0"/>
        <v>97783</v>
      </c>
    </row>
    <row r="19" spans="1:46" ht="20.25" x14ac:dyDescent="0.25">
      <c r="A19" s="18">
        <v>11</v>
      </c>
      <c r="B19" s="34" t="s">
        <v>59</v>
      </c>
      <c r="C19" s="35">
        <v>18801</v>
      </c>
      <c r="D19" s="35">
        <v>415</v>
      </c>
      <c r="E19" s="35">
        <v>40</v>
      </c>
      <c r="F19" s="35">
        <v>0</v>
      </c>
      <c r="G19" s="35">
        <v>9189</v>
      </c>
      <c r="H19" s="35">
        <v>4049</v>
      </c>
      <c r="I19" s="35">
        <v>0</v>
      </c>
      <c r="J19" s="35">
        <v>0</v>
      </c>
      <c r="K19" s="35">
        <v>27069</v>
      </c>
      <c r="L19" s="35">
        <v>0</v>
      </c>
      <c r="M19" s="35">
        <v>60</v>
      </c>
      <c r="N19" s="35">
        <v>31509</v>
      </c>
      <c r="O19" s="35">
        <v>32495</v>
      </c>
      <c r="P19" s="35">
        <v>0</v>
      </c>
      <c r="Q19" s="35">
        <v>406121</v>
      </c>
      <c r="R19" s="35">
        <v>440</v>
      </c>
      <c r="S19" s="35">
        <v>0</v>
      </c>
      <c r="T19" s="35">
        <v>11537</v>
      </c>
      <c r="U19" s="35">
        <v>0</v>
      </c>
      <c r="V19" s="35">
        <v>8391</v>
      </c>
      <c r="W19" s="35">
        <v>31406</v>
      </c>
      <c r="X19" s="35">
        <v>7959</v>
      </c>
      <c r="Y19" s="35">
        <v>0</v>
      </c>
      <c r="Z19" s="35">
        <v>0</v>
      </c>
      <c r="AA19" s="35">
        <v>0</v>
      </c>
      <c r="AB19" s="35">
        <v>0</v>
      </c>
      <c r="AC19" s="35">
        <v>1849</v>
      </c>
      <c r="AD19" s="35">
        <v>0</v>
      </c>
      <c r="AE19" s="27">
        <v>591330</v>
      </c>
      <c r="AF19" s="26">
        <v>0</v>
      </c>
      <c r="AG19" s="28">
        <v>591330</v>
      </c>
      <c r="AH19" s="29">
        <v>92353</v>
      </c>
      <c r="AI19" s="26">
        <v>0</v>
      </c>
      <c r="AJ19" s="26">
        <v>92353</v>
      </c>
      <c r="AK19" s="29">
        <v>874</v>
      </c>
      <c r="AL19" s="26">
        <v>0</v>
      </c>
      <c r="AM19" s="26">
        <v>381</v>
      </c>
      <c r="AN19" s="26">
        <v>493</v>
      </c>
      <c r="AO19" s="29">
        <v>0</v>
      </c>
      <c r="AP19" s="36">
        <v>0</v>
      </c>
      <c r="AQ19" s="36">
        <v>0</v>
      </c>
      <c r="AR19" s="36"/>
      <c r="AS19" s="36">
        <v>0</v>
      </c>
      <c r="AT19" s="21">
        <f t="shared" si="0"/>
        <v>684557</v>
      </c>
    </row>
    <row r="20" spans="1:46" ht="33" x14ac:dyDescent="0.25">
      <c r="A20" s="30"/>
      <c r="B20" s="31" t="s">
        <v>60</v>
      </c>
      <c r="C20" s="32">
        <v>109608</v>
      </c>
      <c r="D20" s="32">
        <v>3095</v>
      </c>
      <c r="E20" s="32">
        <v>3515</v>
      </c>
      <c r="F20" s="32">
        <v>0</v>
      </c>
      <c r="G20" s="32">
        <v>18381</v>
      </c>
      <c r="H20" s="32">
        <v>8923</v>
      </c>
      <c r="I20" s="32">
        <v>12260</v>
      </c>
      <c r="J20" s="32">
        <v>830</v>
      </c>
      <c r="K20" s="38">
        <v>49461</v>
      </c>
      <c r="L20" s="32">
        <v>0</v>
      </c>
      <c r="M20" s="32">
        <v>2266</v>
      </c>
      <c r="N20" s="38">
        <v>44107</v>
      </c>
      <c r="O20" s="32">
        <v>57725</v>
      </c>
      <c r="P20" s="32">
        <v>1560</v>
      </c>
      <c r="Q20" s="32">
        <v>406121</v>
      </c>
      <c r="R20" s="32">
        <v>2823</v>
      </c>
      <c r="S20" s="32">
        <v>165469</v>
      </c>
      <c r="T20" s="38">
        <v>16215</v>
      </c>
      <c r="U20" s="32">
        <v>3283</v>
      </c>
      <c r="V20" s="32">
        <v>8391</v>
      </c>
      <c r="W20" s="32">
        <v>46194</v>
      </c>
      <c r="X20" s="32">
        <v>16882</v>
      </c>
      <c r="Y20" s="32">
        <v>5455</v>
      </c>
      <c r="Z20" s="32">
        <v>610</v>
      </c>
      <c r="AA20" s="32">
        <v>0</v>
      </c>
      <c r="AB20" s="32">
        <v>0</v>
      </c>
      <c r="AC20" s="32">
        <v>6095</v>
      </c>
      <c r="AD20" s="32">
        <v>11334</v>
      </c>
      <c r="AE20" s="32">
        <v>1000603</v>
      </c>
      <c r="AF20" s="32">
        <v>39313</v>
      </c>
      <c r="AG20" s="32">
        <v>1039916</v>
      </c>
      <c r="AH20" s="32">
        <v>133591</v>
      </c>
      <c r="AI20" s="32">
        <v>41238</v>
      </c>
      <c r="AJ20" s="32">
        <v>92353</v>
      </c>
      <c r="AK20" s="32">
        <v>195241</v>
      </c>
      <c r="AL20" s="32">
        <v>194367</v>
      </c>
      <c r="AM20" s="32">
        <v>381</v>
      </c>
      <c r="AN20" s="32">
        <v>493</v>
      </c>
      <c r="AO20" s="32">
        <v>69734</v>
      </c>
      <c r="AP20" s="33">
        <v>32751</v>
      </c>
      <c r="AQ20" s="33">
        <v>36983</v>
      </c>
      <c r="AR20" s="33"/>
      <c r="AS20" s="33">
        <v>0</v>
      </c>
      <c r="AT20" s="21">
        <f t="shared" si="0"/>
        <v>1438482</v>
      </c>
    </row>
    <row r="21" spans="1:46" ht="33" x14ac:dyDescent="0.25">
      <c r="A21" s="39">
        <v>12</v>
      </c>
      <c r="B21" s="40" t="s">
        <v>61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37">
        <v>0</v>
      </c>
      <c r="AD21" s="37">
        <v>0</v>
      </c>
      <c r="AE21" s="27">
        <v>0</v>
      </c>
      <c r="AF21" s="26">
        <v>3568</v>
      </c>
      <c r="AG21" s="28">
        <v>3568</v>
      </c>
      <c r="AH21" s="29">
        <v>0</v>
      </c>
      <c r="AI21" s="26">
        <v>0</v>
      </c>
      <c r="AJ21" s="26">
        <v>0</v>
      </c>
      <c r="AK21" s="29">
        <v>0</v>
      </c>
      <c r="AL21" s="26">
        <v>0</v>
      </c>
      <c r="AM21" s="26">
        <v>0</v>
      </c>
      <c r="AN21" s="26">
        <v>0</v>
      </c>
      <c r="AO21" s="29">
        <v>0</v>
      </c>
      <c r="AP21" s="36">
        <v>0</v>
      </c>
      <c r="AQ21" s="36">
        <v>0</v>
      </c>
      <c r="AR21" s="36"/>
      <c r="AS21" s="36">
        <v>0</v>
      </c>
      <c r="AT21" s="21">
        <f t="shared" si="0"/>
        <v>3568</v>
      </c>
    </row>
    <row r="22" spans="1:46" ht="20.25" x14ac:dyDescent="0.25">
      <c r="A22" s="39">
        <v>13</v>
      </c>
      <c r="B22" s="41" t="s">
        <v>62</v>
      </c>
      <c r="C22" s="35">
        <v>14507</v>
      </c>
      <c r="D22" s="35">
        <v>10</v>
      </c>
      <c r="E22" s="35">
        <v>0</v>
      </c>
      <c r="F22" s="35">
        <v>0</v>
      </c>
      <c r="G22" s="35">
        <v>594</v>
      </c>
      <c r="H22" s="35">
        <v>315</v>
      </c>
      <c r="I22" s="35">
        <v>687</v>
      </c>
      <c r="J22" s="35">
        <v>0</v>
      </c>
      <c r="K22" s="35">
        <v>8569</v>
      </c>
      <c r="L22" s="35">
        <v>0</v>
      </c>
      <c r="M22" s="35">
        <v>0</v>
      </c>
      <c r="N22" s="35">
        <v>1823</v>
      </c>
      <c r="O22" s="35">
        <v>4806</v>
      </c>
      <c r="P22" s="35">
        <v>0</v>
      </c>
      <c r="Q22" s="35">
        <v>73308</v>
      </c>
      <c r="R22" s="35">
        <v>0</v>
      </c>
      <c r="S22" s="35">
        <v>0</v>
      </c>
      <c r="T22" s="35">
        <v>3663</v>
      </c>
      <c r="U22" s="35">
        <v>0</v>
      </c>
      <c r="V22" s="35">
        <v>1235</v>
      </c>
      <c r="W22" s="35">
        <v>8406</v>
      </c>
      <c r="X22" s="35">
        <v>1811</v>
      </c>
      <c r="Y22" s="35">
        <v>0</v>
      </c>
      <c r="Z22" s="35">
        <v>0</v>
      </c>
      <c r="AA22" s="35">
        <v>0</v>
      </c>
      <c r="AB22" s="35">
        <v>0</v>
      </c>
      <c r="AC22" s="35">
        <v>1233</v>
      </c>
      <c r="AD22" s="35">
        <v>11334</v>
      </c>
      <c r="AE22" s="27">
        <v>132301</v>
      </c>
      <c r="AF22" s="26">
        <v>1498</v>
      </c>
      <c r="AG22" s="28">
        <v>133799</v>
      </c>
      <c r="AH22" s="29">
        <v>18634</v>
      </c>
      <c r="AI22" s="26">
        <v>0</v>
      </c>
      <c r="AJ22" s="26">
        <v>18634</v>
      </c>
      <c r="AK22" s="29">
        <v>323</v>
      </c>
      <c r="AL22" s="26">
        <v>0</v>
      </c>
      <c r="AM22" s="26">
        <v>125</v>
      </c>
      <c r="AN22" s="26">
        <v>198</v>
      </c>
      <c r="AO22" s="29">
        <v>0</v>
      </c>
      <c r="AP22" s="36">
        <v>0</v>
      </c>
      <c r="AQ22" s="36">
        <v>0</v>
      </c>
      <c r="AR22" s="36"/>
      <c r="AS22" s="36">
        <v>0</v>
      </c>
      <c r="AT22" s="21">
        <f t="shared" si="0"/>
        <v>152756</v>
      </c>
    </row>
    <row r="23" spans="1:46" ht="20.25" x14ac:dyDescent="0.25">
      <c r="A23" s="39">
        <v>14</v>
      </c>
      <c r="B23" s="41" t="s">
        <v>63</v>
      </c>
      <c r="C23" s="35">
        <v>1670</v>
      </c>
      <c r="D23" s="35">
        <v>0</v>
      </c>
      <c r="E23" s="35">
        <v>1375</v>
      </c>
      <c r="F23" s="35">
        <v>0</v>
      </c>
      <c r="G23" s="35">
        <v>0</v>
      </c>
      <c r="H23" s="35">
        <v>1345</v>
      </c>
      <c r="I23" s="35">
        <v>3444</v>
      </c>
      <c r="J23" s="35">
        <v>0</v>
      </c>
      <c r="K23" s="35">
        <v>8716</v>
      </c>
      <c r="L23" s="35">
        <v>1203</v>
      </c>
      <c r="M23" s="35">
        <v>0</v>
      </c>
      <c r="N23" s="35">
        <v>5429</v>
      </c>
      <c r="O23" s="35">
        <v>4195</v>
      </c>
      <c r="P23" s="35">
        <v>0</v>
      </c>
      <c r="Q23" s="35">
        <v>9895</v>
      </c>
      <c r="R23" s="35">
        <v>1755</v>
      </c>
      <c r="S23" s="35">
        <v>27778</v>
      </c>
      <c r="T23" s="35">
        <v>2334</v>
      </c>
      <c r="U23" s="35">
        <v>1827</v>
      </c>
      <c r="V23" s="35">
        <v>0</v>
      </c>
      <c r="W23" s="35">
        <v>14115</v>
      </c>
      <c r="X23" s="35">
        <v>3473</v>
      </c>
      <c r="Y23" s="35">
        <v>462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27">
        <v>89016</v>
      </c>
      <c r="AF23" s="26">
        <v>4818</v>
      </c>
      <c r="AG23" s="28">
        <v>93834</v>
      </c>
      <c r="AH23" s="29">
        <v>11931</v>
      </c>
      <c r="AI23" s="26">
        <v>9570</v>
      </c>
      <c r="AJ23" s="26">
        <v>2361</v>
      </c>
      <c r="AK23" s="29">
        <v>53323</v>
      </c>
      <c r="AL23" s="26">
        <v>53190</v>
      </c>
      <c r="AM23" s="26">
        <v>95</v>
      </c>
      <c r="AN23" s="26">
        <v>38</v>
      </c>
      <c r="AO23" s="29">
        <v>16318</v>
      </c>
      <c r="AP23" s="36">
        <v>8061</v>
      </c>
      <c r="AQ23" s="36">
        <v>8257</v>
      </c>
      <c r="AR23" s="36"/>
      <c r="AS23" s="36">
        <v>52437</v>
      </c>
      <c r="AT23" s="21">
        <f t="shared" si="0"/>
        <v>227843</v>
      </c>
    </row>
    <row r="24" spans="1:46" ht="33" x14ac:dyDescent="0.25">
      <c r="A24" s="30"/>
      <c r="B24" s="31" t="s">
        <v>64</v>
      </c>
      <c r="C24" s="32">
        <v>16177</v>
      </c>
      <c r="D24" s="32">
        <v>10</v>
      </c>
      <c r="E24" s="32">
        <v>1375</v>
      </c>
      <c r="F24" s="32">
        <v>0</v>
      </c>
      <c r="G24" s="32">
        <v>594</v>
      </c>
      <c r="H24" s="32">
        <v>1660</v>
      </c>
      <c r="I24" s="32">
        <v>4131</v>
      </c>
      <c r="J24" s="32">
        <v>0</v>
      </c>
      <c r="K24" s="32">
        <v>17285</v>
      </c>
      <c r="L24" s="32">
        <v>1203</v>
      </c>
      <c r="M24" s="32">
        <v>0</v>
      </c>
      <c r="N24" s="32">
        <v>7252</v>
      </c>
      <c r="O24" s="32">
        <v>9001</v>
      </c>
      <c r="P24" s="32">
        <v>0</v>
      </c>
      <c r="Q24" s="32">
        <v>83203</v>
      </c>
      <c r="R24" s="32">
        <v>1755</v>
      </c>
      <c r="S24" s="32">
        <v>27778</v>
      </c>
      <c r="T24" s="32">
        <v>5997</v>
      </c>
      <c r="U24" s="32">
        <v>1827</v>
      </c>
      <c r="V24" s="32">
        <v>1235</v>
      </c>
      <c r="W24" s="32">
        <v>22521</v>
      </c>
      <c r="X24" s="32">
        <v>5284</v>
      </c>
      <c r="Y24" s="32">
        <v>462</v>
      </c>
      <c r="Z24" s="32">
        <v>0</v>
      </c>
      <c r="AA24" s="32">
        <v>0</v>
      </c>
      <c r="AB24" s="32">
        <v>0</v>
      </c>
      <c r="AC24" s="32">
        <v>1233</v>
      </c>
      <c r="AD24" s="32">
        <v>11334</v>
      </c>
      <c r="AE24" s="32">
        <v>221317</v>
      </c>
      <c r="AF24" s="32">
        <v>9884</v>
      </c>
      <c r="AG24" s="32">
        <v>231201</v>
      </c>
      <c r="AH24" s="32">
        <v>30565</v>
      </c>
      <c r="AI24" s="32">
        <v>9570</v>
      </c>
      <c r="AJ24" s="32">
        <v>20995</v>
      </c>
      <c r="AK24" s="32">
        <v>53646</v>
      </c>
      <c r="AL24" s="32">
        <v>53190</v>
      </c>
      <c r="AM24" s="32">
        <v>220</v>
      </c>
      <c r="AN24" s="32">
        <v>236</v>
      </c>
      <c r="AO24" s="32">
        <v>16318</v>
      </c>
      <c r="AP24" s="33">
        <v>8061</v>
      </c>
      <c r="AQ24" s="33">
        <v>8257</v>
      </c>
      <c r="AR24" s="33"/>
      <c r="AS24" s="33">
        <v>52437</v>
      </c>
      <c r="AT24" s="21">
        <f t="shared" si="0"/>
        <v>384167</v>
      </c>
    </row>
    <row r="25" spans="1:46" ht="20.25" x14ac:dyDescent="0.25">
      <c r="A25" s="42">
        <v>15</v>
      </c>
      <c r="B25" s="34" t="s">
        <v>65</v>
      </c>
      <c r="C25" s="35">
        <v>457</v>
      </c>
      <c r="D25" s="35">
        <v>0</v>
      </c>
      <c r="E25" s="35">
        <v>0</v>
      </c>
      <c r="F25" s="35">
        <v>0</v>
      </c>
      <c r="G25" s="35">
        <v>837</v>
      </c>
      <c r="H25" s="35">
        <v>349</v>
      </c>
      <c r="I25" s="35">
        <v>563</v>
      </c>
      <c r="J25" s="35">
        <v>0</v>
      </c>
      <c r="K25" s="35">
        <v>0</v>
      </c>
      <c r="L25" s="35">
        <v>0</v>
      </c>
      <c r="M25" s="35">
        <v>0</v>
      </c>
      <c r="N25" s="35">
        <v>634</v>
      </c>
      <c r="O25" s="35">
        <v>920</v>
      </c>
      <c r="P25" s="35">
        <v>0</v>
      </c>
      <c r="Q25" s="35">
        <v>4264</v>
      </c>
      <c r="R25" s="35">
        <v>0</v>
      </c>
      <c r="S25" s="35">
        <v>6893</v>
      </c>
      <c r="T25" s="35">
        <v>0</v>
      </c>
      <c r="U25" s="35">
        <v>0</v>
      </c>
      <c r="V25" s="35">
        <v>0</v>
      </c>
      <c r="W25" s="35">
        <v>1939</v>
      </c>
      <c r="X25" s="35">
        <v>239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27">
        <v>17095</v>
      </c>
      <c r="AF25" s="26">
        <v>5276</v>
      </c>
      <c r="AG25" s="28">
        <v>22371</v>
      </c>
      <c r="AH25" s="29">
        <v>5643</v>
      </c>
      <c r="AI25" s="26">
        <v>1909</v>
      </c>
      <c r="AJ25" s="26">
        <v>3734</v>
      </c>
      <c r="AK25" s="29">
        <v>12573</v>
      </c>
      <c r="AL25" s="26">
        <v>12530</v>
      </c>
      <c r="AM25" s="26">
        <v>0</v>
      </c>
      <c r="AN25" s="26">
        <v>43</v>
      </c>
      <c r="AO25" s="29">
        <v>3347</v>
      </c>
      <c r="AP25" s="36">
        <v>1727</v>
      </c>
      <c r="AQ25" s="36">
        <v>1620</v>
      </c>
      <c r="AR25" s="36"/>
      <c r="AS25" s="36">
        <v>26437</v>
      </c>
      <c r="AT25" s="21">
        <f t="shared" si="0"/>
        <v>70371</v>
      </c>
    </row>
    <row r="26" spans="1:46" ht="20.25" x14ac:dyDescent="0.25">
      <c r="A26" s="42">
        <v>16</v>
      </c>
      <c r="B26" s="34" t="s">
        <v>66</v>
      </c>
      <c r="C26" s="35">
        <v>1086</v>
      </c>
      <c r="D26" s="35">
        <v>0</v>
      </c>
      <c r="E26" s="35">
        <v>0</v>
      </c>
      <c r="F26" s="35">
        <v>0</v>
      </c>
      <c r="G26" s="35">
        <v>4140</v>
      </c>
      <c r="H26" s="35">
        <v>1520</v>
      </c>
      <c r="I26" s="35">
        <v>1385</v>
      </c>
      <c r="J26" s="35">
        <v>0</v>
      </c>
      <c r="K26" s="35">
        <v>1088</v>
      </c>
      <c r="L26" s="35">
        <v>0</v>
      </c>
      <c r="M26" s="35">
        <v>0</v>
      </c>
      <c r="N26" s="35">
        <v>0</v>
      </c>
      <c r="O26" s="35">
        <v>1295</v>
      </c>
      <c r="P26" s="35">
        <v>0</v>
      </c>
      <c r="Q26" s="35">
        <v>5273</v>
      </c>
      <c r="R26" s="35">
        <v>0</v>
      </c>
      <c r="S26" s="35">
        <v>15873</v>
      </c>
      <c r="T26" s="35">
        <v>0</v>
      </c>
      <c r="U26" s="35">
        <v>1654</v>
      </c>
      <c r="V26" s="35">
        <v>0</v>
      </c>
      <c r="W26" s="35">
        <v>1592</v>
      </c>
      <c r="X26" s="35">
        <v>187</v>
      </c>
      <c r="Y26" s="35">
        <v>939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27">
        <v>36032</v>
      </c>
      <c r="AF26" s="26">
        <v>4158</v>
      </c>
      <c r="AG26" s="28">
        <v>40190</v>
      </c>
      <c r="AH26" s="29">
        <v>3810</v>
      </c>
      <c r="AI26" s="26">
        <v>1396</v>
      </c>
      <c r="AJ26" s="26">
        <v>2414</v>
      </c>
      <c r="AK26" s="29">
        <v>9474</v>
      </c>
      <c r="AL26" s="26">
        <v>9346</v>
      </c>
      <c r="AM26" s="26">
        <v>80</v>
      </c>
      <c r="AN26" s="26">
        <v>48</v>
      </c>
      <c r="AO26" s="29">
        <v>2327</v>
      </c>
      <c r="AP26" s="36">
        <v>1206</v>
      </c>
      <c r="AQ26" s="36">
        <v>1121</v>
      </c>
      <c r="AR26" s="36"/>
      <c r="AS26" s="36">
        <v>26261</v>
      </c>
      <c r="AT26" s="21">
        <f t="shared" si="0"/>
        <v>82062</v>
      </c>
    </row>
    <row r="27" spans="1:46" ht="20.25" x14ac:dyDescent="0.25">
      <c r="A27" s="42">
        <v>17</v>
      </c>
      <c r="B27" s="34" t="s">
        <v>67</v>
      </c>
      <c r="C27" s="35">
        <v>6435</v>
      </c>
      <c r="D27" s="35">
        <v>0</v>
      </c>
      <c r="E27" s="35">
        <v>0</v>
      </c>
      <c r="F27" s="35">
        <v>0</v>
      </c>
      <c r="G27" s="35">
        <v>4140</v>
      </c>
      <c r="H27" s="35">
        <v>2360</v>
      </c>
      <c r="I27" s="35">
        <v>1372</v>
      </c>
      <c r="J27" s="35">
        <v>0</v>
      </c>
      <c r="K27" s="35">
        <v>3999</v>
      </c>
      <c r="L27" s="35">
        <v>0</v>
      </c>
      <c r="M27" s="35">
        <v>63</v>
      </c>
      <c r="N27" s="35">
        <v>1912</v>
      </c>
      <c r="O27" s="35">
        <v>3377</v>
      </c>
      <c r="P27" s="35">
        <v>0</v>
      </c>
      <c r="Q27" s="35">
        <v>18929</v>
      </c>
      <c r="R27" s="35">
        <v>0</v>
      </c>
      <c r="S27" s="35">
        <v>25311</v>
      </c>
      <c r="T27" s="35">
        <v>924</v>
      </c>
      <c r="U27" s="35">
        <v>1344</v>
      </c>
      <c r="V27" s="35">
        <v>0</v>
      </c>
      <c r="W27" s="35">
        <v>513</v>
      </c>
      <c r="X27" s="35">
        <v>982</v>
      </c>
      <c r="Y27" s="35">
        <v>3750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27">
        <v>75411</v>
      </c>
      <c r="AF27" s="26">
        <v>1177</v>
      </c>
      <c r="AG27" s="28">
        <v>76588</v>
      </c>
      <c r="AH27" s="29">
        <v>12352</v>
      </c>
      <c r="AI27" s="26">
        <v>3609</v>
      </c>
      <c r="AJ27" s="26">
        <v>8743</v>
      </c>
      <c r="AK27" s="29">
        <v>17856</v>
      </c>
      <c r="AL27" s="26">
        <v>17813</v>
      </c>
      <c r="AM27" s="26">
        <v>0</v>
      </c>
      <c r="AN27" s="26">
        <v>43</v>
      </c>
      <c r="AO27" s="29">
        <v>6345</v>
      </c>
      <c r="AP27" s="36">
        <v>3124</v>
      </c>
      <c r="AQ27" s="36">
        <v>3221</v>
      </c>
      <c r="AR27" s="36"/>
      <c r="AS27" s="36">
        <v>9656</v>
      </c>
      <c r="AT27" s="21">
        <f t="shared" si="0"/>
        <v>122797</v>
      </c>
    </row>
    <row r="28" spans="1:46" ht="20.25" x14ac:dyDescent="0.25">
      <c r="A28" s="42">
        <v>18</v>
      </c>
      <c r="B28" s="34" t="s">
        <v>68</v>
      </c>
      <c r="C28" s="35">
        <v>714</v>
      </c>
      <c r="D28" s="35">
        <v>0</v>
      </c>
      <c r="E28" s="35">
        <v>0</v>
      </c>
      <c r="F28" s="35">
        <v>0</v>
      </c>
      <c r="G28" s="35">
        <v>969</v>
      </c>
      <c r="H28" s="35">
        <v>1100</v>
      </c>
      <c r="I28" s="35">
        <v>0</v>
      </c>
      <c r="J28" s="35">
        <v>0</v>
      </c>
      <c r="K28" s="35">
        <v>1207</v>
      </c>
      <c r="L28" s="35">
        <v>0</v>
      </c>
      <c r="M28" s="35">
        <v>0</v>
      </c>
      <c r="N28" s="35">
        <v>2085</v>
      </c>
      <c r="O28" s="35">
        <v>2117</v>
      </c>
      <c r="P28" s="35">
        <v>0</v>
      </c>
      <c r="Q28" s="35">
        <v>3369</v>
      </c>
      <c r="R28" s="35">
        <v>0</v>
      </c>
      <c r="S28" s="35">
        <v>6837</v>
      </c>
      <c r="T28" s="35">
        <v>447</v>
      </c>
      <c r="U28" s="35">
        <v>2571</v>
      </c>
      <c r="V28" s="35">
        <v>0</v>
      </c>
      <c r="W28" s="35">
        <v>789</v>
      </c>
      <c r="X28" s="35">
        <v>715</v>
      </c>
      <c r="Y28" s="35">
        <v>1799</v>
      </c>
      <c r="Z28" s="35">
        <v>0</v>
      </c>
      <c r="AA28" s="35">
        <v>0</v>
      </c>
      <c r="AB28" s="35">
        <v>0</v>
      </c>
      <c r="AC28" s="35">
        <v>2123</v>
      </c>
      <c r="AD28" s="35">
        <v>0</v>
      </c>
      <c r="AE28" s="27">
        <v>26842</v>
      </c>
      <c r="AF28" s="26">
        <v>2665</v>
      </c>
      <c r="AG28" s="28">
        <v>29507</v>
      </c>
      <c r="AH28" s="29">
        <v>10802</v>
      </c>
      <c r="AI28" s="26">
        <v>3091</v>
      </c>
      <c r="AJ28" s="26">
        <v>7711</v>
      </c>
      <c r="AK28" s="29">
        <v>17684</v>
      </c>
      <c r="AL28" s="26">
        <v>17607</v>
      </c>
      <c r="AM28" s="26">
        <v>0</v>
      </c>
      <c r="AN28" s="26">
        <v>77</v>
      </c>
      <c r="AO28" s="29">
        <v>5358</v>
      </c>
      <c r="AP28" s="36">
        <v>2714</v>
      </c>
      <c r="AQ28" s="36">
        <v>2644</v>
      </c>
      <c r="AR28" s="36"/>
      <c r="AS28" s="36">
        <v>6460</v>
      </c>
      <c r="AT28" s="21">
        <f t="shared" si="0"/>
        <v>69811</v>
      </c>
    </row>
    <row r="29" spans="1:46" ht="20.25" x14ac:dyDescent="0.25">
      <c r="A29" s="42">
        <v>19</v>
      </c>
      <c r="B29" s="34" t="s">
        <v>69</v>
      </c>
      <c r="C29" s="35">
        <v>2237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879</v>
      </c>
      <c r="L29" s="35">
        <v>0</v>
      </c>
      <c r="M29" s="35">
        <v>0</v>
      </c>
      <c r="N29" s="35">
        <v>1474</v>
      </c>
      <c r="O29" s="35">
        <v>1450</v>
      </c>
      <c r="P29" s="35">
        <v>0</v>
      </c>
      <c r="Q29" s="35">
        <v>9653</v>
      </c>
      <c r="R29" s="35">
        <v>0</v>
      </c>
      <c r="S29" s="35">
        <v>8268</v>
      </c>
      <c r="T29" s="35">
        <v>1232</v>
      </c>
      <c r="U29" s="35">
        <v>0</v>
      </c>
      <c r="V29" s="35">
        <v>0</v>
      </c>
      <c r="W29" s="35">
        <v>2148</v>
      </c>
      <c r="X29" s="35">
        <v>0</v>
      </c>
      <c r="Y29" s="35">
        <v>113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27">
        <v>27454</v>
      </c>
      <c r="AF29" s="26">
        <v>3660</v>
      </c>
      <c r="AG29" s="28">
        <v>31114</v>
      </c>
      <c r="AH29" s="29">
        <v>4366</v>
      </c>
      <c r="AI29" s="26">
        <v>1586</v>
      </c>
      <c r="AJ29" s="26">
        <v>2780</v>
      </c>
      <c r="AK29" s="29">
        <v>11258</v>
      </c>
      <c r="AL29" s="26">
        <v>11231</v>
      </c>
      <c r="AM29" s="26">
        <v>0</v>
      </c>
      <c r="AN29" s="26">
        <v>27</v>
      </c>
      <c r="AO29" s="29">
        <v>2715</v>
      </c>
      <c r="AP29" s="36">
        <v>1427</v>
      </c>
      <c r="AQ29" s="36">
        <v>1288</v>
      </c>
      <c r="AR29" s="36"/>
      <c r="AS29" s="36">
        <v>20359</v>
      </c>
      <c r="AT29" s="21">
        <f t="shared" si="0"/>
        <v>69812</v>
      </c>
    </row>
    <row r="30" spans="1:46" ht="20.25" x14ac:dyDescent="0.25">
      <c r="A30" s="42">
        <v>20</v>
      </c>
      <c r="B30" s="34" t="s">
        <v>70</v>
      </c>
      <c r="C30" s="35">
        <v>289</v>
      </c>
      <c r="D30" s="35">
        <v>0</v>
      </c>
      <c r="E30" s="35">
        <v>0</v>
      </c>
      <c r="F30" s="35">
        <v>0</v>
      </c>
      <c r="G30" s="35">
        <v>2752</v>
      </c>
      <c r="H30" s="35">
        <v>0</v>
      </c>
      <c r="I30" s="35">
        <v>0</v>
      </c>
      <c r="J30" s="35">
        <v>0</v>
      </c>
      <c r="K30" s="35">
        <v>602</v>
      </c>
      <c r="L30" s="35">
        <v>0</v>
      </c>
      <c r="M30" s="35">
        <v>0</v>
      </c>
      <c r="N30" s="35">
        <v>1638</v>
      </c>
      <c r="O30" s="35">
        <v>1621</v>
      </c>
      <c r="P30" s="35">
        <v>0</v>
      </c>
      <c r="Q30" s="35">
        <v>1822</v>
      </c>
      <c r="R30" s="35">
        <v>0</v>
      </c>
      <c r="S30" s="35">
        <v>5689</v>
      </c>
      <c r="T30" s="35">
        <v>0</v>
      </c>
      <c r="U30" s="35">
        <v>0</v>
      </c>
      <c r="V30" s="35">
        <v>0</v>
      </c>
      <c r="W30" s="35">
        <v>2003</v>
      </c>
      <c r="X30" s="35">
        <v>0</v>
      </c>
      <c r="Y30" s="35">
        <v>1500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27">
        <v>17916</v>
      </c>
      <c r="AF30" s="26">
        <v>2041</v>
      </c>
      <c r="AG30" s="28">
        <v>19957</v>
      </c>
      <c r="AH30" s="29">
        <v>1569</v>
      </c>
      <c r="AI30" s="26">
        <v>547</v>
      </c>
      <c r="AJ30" s="26">
        <v>1022</v>
      </c>
      <c r="AK30" s="29">
        <v>3824</v>
      </c>
      <c r="AL30" s="26">
        <v>3808</v>
      </c>
      <c r="AM30" s="26">
        <v>0</v>
      </c>
      <c r="AN30" s="26">
        <v>16</v>
      </c>
      <c r="AO30" s="29">
        <v>930</v>
      </c>
      <c r="AP30" s="36">
        <v>497</v>
      </c>
      <c r="AQ30" s="36">
        <v>433</v>
      </c>
      <c r="AR30" s="36"/>
      <c r="AS30" s="36">
        <v>15241</v>
      </c>
      <c r="AT30" s="21">
        <f t="shared" si="0"/>
        <v>41521</v>
      </c>
    </row>
    <row r="31" spans="1:46" ht="30.75" customHeight="1" x14ac:dyDescent="0.25">
      <c r="A31" s="42">
        <v>21</v>
      </c>
      <c r="B31" s="34" t="s">
        <v>71</v>
      </c>
      <c r="C31" s="35">
        <v>2642</v>
      </c>
      <c r="D31" s="35">
        <v>0</v>
      </c>
      <c r="E31" s="35">
        <v>0</v>
      </c>
      <c r="F31" s="35">
        <v>0</v>
      </c>
      <c r="G31" s="35">
        <v>2200</v>
      </c>
      <c r="H31" s="35">
        <v>1400</v>
      </c>
      <c r="I31" s="35">
        <v>2501</v>
      </c>
      <c r="J31" s="35">
        <v>0</v>
      </c>
      <c r="K31" s="35">
        <v>6301</v>
      </c>
      <c r="L31" s="35">
        <v>0</v>
      </c>
      <c r="M31" s="35">
        <v>0</v>
      </c>
      <c r="N31" s="35">
        <v>1499</v>
      </c>
      <c r="O31" s="35">
        <v>8308</v>
      </c>
      <c r="P31" s="35">
        <v>969</v>
      </c>
      <c r="Q31" s="35">
        <v>20193</v>
      </c>
      <c r="R31" s="35">
        <v>0</v>
      </c>
      <c r="S31" s="35">
        <v>18694</v>
      </c>
      <c r="T31" s="35">
        <v>4480</v>
      </c>
      <c r="U31" s="35">
        <v>3166</v>
      </c>
      <c r="V31" s="35">
        <v>0</v>
      </c>
      <c r="W31" s="35">
        <v>6010</v>
      </c>
      <c r="X31" s="35">
        <v>2914</v>
      </c>
      <c r="Y31" s="35">
        <v>4763</v>
      </c>
      <c r="Z31" s="35">
        <v>0</v>
      </c>
      <c r="AA31" s="35">
        <v>0</v>
      </c>
      <c r="AB31" s="35">
        <v>0</v>
      </c>
      <c r="AC31" s="35">
        <v>531</v>
      </c>
      <c r="AD31" s="35">
        <v>0</v>
      </c>
      <c r="AE31" s="27">
        <v>86571</v>
      </c>
      <c r="AF31" s="26">
        <v>0</v>
      </c>
      <c r="AG31" s="28">
        <v>86571</v>
      </c>
      <c r="AH31" s="29">
        <v>9812</v>
      </c>
      <c r="AI31" s="26">
        <v>3265</v>
      </c>
      <c r="AJ31" s="26">
        <v>6547</v>
      </c>
      <c r="AK31" s="29">
        <v>20568</v>
      </c>
      <c r="AL31" s="26">
        <v>20375</v>
      </c>
      <c r="AM31" s="26">
        <v>85</v>
      </c>
      <c r="AN31" s="26">
        <v>108</v>
      </c>
      <c r="AO31" s="29">
        <v>5853</v>
      </c>
      <c r="AP31" s="36">
        <v>2985</v>
      </c>
      <c r="AQ31" s="36">
        <v>2868</v>
      </c>
      <c r="AR31" s="36"/>
      <c r="AS31" s="36">
        <v>25001</v>
      </c>
      <c r="AT31" s="21">
        <f t="shared" si="0"/>
        <v>147805</v>
      </c>
    </row>
    <row r="32" spans="1:46" ht="20.25" x14ac:dyDescent="0.25">
      <c r="A32" s="42">
        <v>22</v>
      </c>
      <c r="B32" s="34" t="s">
        <v>72</v>
      </c>
      <c r="C32" s="35">
        <v>4499</v>
      </c>
      <c r="D32" s="35">
        <v>0</v>
      </c>
      <c r="E32" s="35">
        <v>0</v>
      </c>
      <c r="F32" s="35">
        <v>0</v>
      </c>
      <c r="G32" s="35">
        <v>1376</v>
      </c>
      <c r="H32" s="35">
        <v>0</v>
      </c>
      <c r="I32" s="35">
        <v>750</v>
      </c>
      <c r="J32" s="35">
        <v>0</v>
      </c>
      <c r="K32" s="35">
        <v>2033</v>
      </c>
      <c r="L32" s="35">
        <v>0</v>
      </c>
      <c r="M32" s="35">
        <v>0</v>
      </c>
      <c r="N32" s="35">
        <v>2944</v>
      </c>
      <c r="O32" s="35">
        <v>2175</v>
      </c>
      <c r="P32" s="35">
        <v>0</v>
      </c>
      <c r="Q32" s="35">
        <v>8871</v>
      </c>
      <c r="R32" s="35">
        <v>0</v>
      </c>
      <c r="S32" s="35">
        <v>7437</v>
      </c>
      <c r="T32" s="35">
        <v>0</v>
      </c>
      <c r="U32" s="35">
        <v>0</v>
      </c>
      <c r="V32" s="35">
        <v>0</v>
      </c>
      <c r="W32" s="35">
        <v>2114</v>
      </c>
      <c r="X32" s="35">
        <v>798</v>
      </c>
      <c r="Y32" s="35">
        <v>0</v>
      </c>
      <c r="Z32" s="35">
        <v>0</v>
      </c>
      <c r="AA32" s="35">
        <v>0</v>
      </c>
      <c r="AB32" s="35">
        <v>0</v>
      </c>
      <c r="AC32" s="35">
        <v>531</v>
      </c>
      <c r="AD32" s="35">
        <v>0</v>
      </c>
      <c r="AE32" s="27">
        <v>33528</v>
      </c>
      <c r="AF32" s="26">
        <v>4936</v>
      </c>
      <c r="AG32" s="28">
        <v>38464</v>
      </c>
      <c r="AH32" s="29">
        <v>4834</v>
      </c>
      <c r="AI32" s="26">
        <v>1707</v>
      </c>
      <c r="AJ32" s="26">
        <v>3127</v>
      </c>
      <c r="AK32" s="29">
        <v>11502</v>
      </c>
      <c r="AL32" s="26">
        <v>11431</v>
      </c>
      <c r="AM32" s="26">
        <v>0</v>
      </c>
      <c r="AN32" s="26">
        <v>71</v>
      </c>
      <c r="AO32" s="29">
        <v>2998</v>
      </c>
      <c r="AP32" s="36">
        <v>1559</v>
      </c>
      <c r="AQ32" s="36">
        <v>1439</v>
      </c>
      <c r="AR32" s="36"/>
      <c r="AS32" s="36">
        <v>38069</v>
      </c>
      <c r="AT32" s="21">
        <f t="shared" si="0"/>
        <v>95867</v>
      </c>
    </row>
    <row r="33" spans="1:46" ht="20.25" x14ac:dyDescent="0.25">
      <c r="A33" s="42">
        <v>23</v>
      </c>
      <c r="B33" s="34" t="s">
        <v>73</v>
      </c>
      <c r="C33" s="35">
        <v>2141</v>
      </c>
      <c r="D33" s="35">
        <v>0</v>
      </c>
      <c r="E33" s="35">
        <v>0</v>
      </c>
      <c r="F33" s="35">
        <v>0</v>
      </c>
      <c r="G33" s="35">
        <v>1944</v>
      </c>
      <c r="H33" s="35">
        <v>0</v>
      </c>
      <c r="I33" s="35">
        <v>0</v>
      </c>
      <c r="J33" s="35">
        <v>0</v>
      </c>
      <c r="K33" s="35">
        <v>158</v>
      </c>
      <c r="L33" s="35">
        <v>0</v>
      </c>
      <c r="M33" s="35">
        <v>0</v>
      </c>
      <c r="N33" s="35">
        <v>2544</v>
      </c>
      <c r="O33" s="35">
        <v>2921</v>
      </c>
      <c r="P33" s="35">
        <v>0</v>
      </c>
      <c r="Q33" s="35">
        <v>2577</v>
      </c>
      <c r="R33" s="35">
        <v>0</v>
      </c>
      <c r="S33" s="35">
        <v>3100</v>
      </c>
      <c r="T33" s="35">
        <v>0</v>
      </c>
      <c r="U33" s="35">
        <v>0</v>
      </c>
      <c r="V33" s="35">
        <v>0</v>
      </c>
      <c r="W33" s="35">
        <v>2860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27">
        <v>18245</v>
      </c>
      <c r="AF33" s="26">
        <v>1488</v>
      </c>
      <c r="AG33" s="28">
        <v>19733</v>
      </c>
      <c r="AH33" s="29">
        <v>1583</v>
      </c>
      <c r="AI33" s="26">
        <v>596</v>
      </c>
      <c r="AJ33" s="26">
        <v>987</v>
      </c>
      <c r="AK33" s="29">
        <v>4538</v>
      </c>
      <c r="AL33" s="26">
        <v>4527</v>
      </c>
      <c r="AM33" s="26">
        <v>0</v>
      </c>
      <c r="AN33" s="26">
        <v>11</v>
      </c>
      <c r="AO33" s="29">
        <v>1050</v>
      </c>
      <c r="AP33" s="36">
        <v>573</v>
      </c>
      <c r="AQ33" s="36">
        <v>477</v>
      </c>
      <c r="AR33" s="36"/>
      <c r="AS33" s="36">
        <v>11729</v>
      </c>
      <c r="AT33" s="21">
        <f t="shared" si="0"/>
        <v>38633</v>
      </c>
    </row>
    <row r="34" spans="1:46" ht="20.25" x14ac:dyDescent="0.25">
      <c r="A34" s="42">
        <v>24</v>
      </c>
      <c r="B34" s="34" t="s">
        <v>74</v>
      </c>
      <c r="C34" s="35">
        <v>3171</v>
      </c>
      <c r="D34" s="35">
        <v>0</v>
      </c>
      <c r="E34" s="35">
        <v>0</v>
      </c>
      <c r="F34" s="35">
        <v>0</v>
      </c>
      <c r="G34" s="35">
        <v>180</v>
      </c>
      <c r="H34" s="35">
        <v>0</v>
      </c>
      <c r="I34" s="35">
        <v>0</v>
      </c>
      <c r="J34" s="35">
        <v>0</v>
      </c>
      <c r="K34" s="35">
        <v>1321</v>
      </c>
      <c r="L34" s="35">
        <v>0</v>
      </c>
      <c r="M34" s="35">
        <v>0</v>
      </c>
      <c r="N34" s="35">
        <v>871</v>
      </c>
      <c r="O34" s="35">
        <v>1119</v>
      </c>
      <c r="P34" s="35">
        <v>0</v>
      </c>
      <c r="Q34" s="35">
        <v>4441</v>
      </c>
      <c r="R34" s="35">
        <v>0</v>
      </c>
      <c r="S34" s="35">
        <v>7151</v>
      </c>
      <c r="T34" s="35">
        <v>0</v>
      </c>
      <c r="U34" s="35">
        <v>0</v>
      </c>
      <c r="V34" s="35">
        <v>0</v>
      </c>
      <c r="W34" s="35">
        <v>1558</v>
      </c>
      <c r="X34" s="35">
        <v>0</v>
      </c>
      <c r="Y34" s="35">
        <v>510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27">
        <v>20322</v>
      </c>
      <c r="AF34" s="26">
        <v>2322</v>
      </c>
      <c r="AG34" s="28">
        <v>22644</v>
      </c>
      <c r="AH34" s="29">
        <v>3049</v>
      </c>
      <c r="AI34" s="26">
        <v>1033</v>
      </c>
      <c r="AJ34" s="26">
        <v>2016</v>
      </c>
      <c r="AK34" s="29">
        <v>6692</v>
      </c>
      <c r="AL34" s="26">
        <v>6660</v>
      </c>
      <c r="AM34" s="26">
        <v>0</v>
      </c>
      <c r="AN34" s="26">
        <v>32</v>
      </c>
      <c r="AO34" s="29">
        <v>1799</v>
      </c>
      <c r="AP34" s="36">
        <v>942</v>
      </c>
      <c r="AQ34" s="36">
        <v>857</v>
      </c>
      <c r="AR34" s="36"/>
      <c r="AS34" s="36">
        <v>24133</v>
      </c>
      <c r="AT34" s="21">
        <f t="shared" si="0"/>
        <v>58317</v>
      </c>
    </row>
    <row r="35" spans="1:46" ht="20.25" x14ac:dyDescent="0.25">
      <c r="A35" s="42">
        <v>25</v>
      </c>
      <c r="B35" s="34" t="s">
        <v>75</v>
      </c>
      <c r="C35" s="35">
        <v>4468</v>
      </c>
      <c r="D35" s="35">
        <v>0</v>
      </c>
      <c r="E35" s="35">
        <v>0</v>
      </c>
      <c r="F35" s="35">
        <v>0</v>
      </c>
      <c r="G35" s="35">
        <v>1603</v>
      </c>
      <c r="H35" s="35">
        <v>2499</v>
      </c>
      <c r="I35" s="35">
        <v>356</v>
      </c>
      <c r="J35" s="35">
        <v>0</v>
      </c>
      <c r="K35" s="35">
        <v>1563</v>
      </c>
      <c r="L35" s="35">
        <v>0</v>
      </c>
      <c r="M35" s="35">
        <v>0</v>
      </c>
      <c r="N35" s="35">
        <v>4219</v>
      </c>
      <c r="O35" s="35">
        <v>1450</v>
      </c>
      <c r="P35" s="35">
        <v>0</v>
      </c>
      <c r="Q35" s="35">
        <v>4635</v>
      </c>
      <c r="R35" s="35">
        <v>0</v>
      </c>
      <c r="S35" s="35">
        <v>9831</v>
      </c>
      <c r="T35" s="35">
        <v>866</v>
      </c>
      <c r="U35" s="35">
        <v>1003</v>
      </c>
      <c r="V35" s="35">
        <v>0</v>
      </c>
      <c r="W35" s="35">
        <v>1753</v>
      </c>
      <c r="X35" s="35">
        <v>1019</v>
      </c>
      <c r="Y35" s="35">
        <v>0</v>
      </c>
      <c r="Z35" s="35">
        <v>0</v>
      </c>
      <c r="AA35" s="35">
        <v>0</v>
      </c>
      <c r="AB35" s="35">
        <v>0</v>
      </c>
      <c r="AC35" s="35">
        <v>185</v>
      </c>
      <c r="AD35" s="35">
        <v>0</v>
      </c>
      <c r="AE35" s="27">
        <v>35450</v>
      </c>
      <c r="AF35" s="26">
        <v>7998</v>
      </c>
      <c r="AG35" s="28">
        <v>43448</v>
      </c>
      <c r="AH35" s="29">
        <v>4813</v>
      </c>
      <c r="AI35" s="26">
        <v>1643</v>
      </c>
      <c r="AJ35" s="26">
        <v>3170</v>
      </c>
      <c r="AK35" s="29">
        <v>9785</v>
      </c>
      <c r="AL35" s="26">
        <v>9695</v>
      </c>
      <c r="AM35" s="26">
        <v>50</v>
      </c>
      <c r="AN35" s="26">
        <v>40</v>
      </c>
      <c r="AO35" s="29">
        <v>2822</v>
      </c>
      <c r="AP35" s="36">
        <v>1495</v>
      </c>
      <c r="AQ35" s="36">
        <v>1327</v>
      </c>
      <c r="AR35" s="36"/>
      <c r="AS35" s="36">
        <v>8220</v>
      </c>
      <c r="AT35" s="21">
        <f t="shared" si="0"/>
        <v>69088</v>
      </c>
    </row>
    <row r="36" spans="1:46" ht="20.25" x14ac:dyDescent="0.25">
      <c r="A36" s="42">
        <v>26</v>
      </c>
      <c r="B36" s="34" t="s">
        <v>76</v>
      </c>
      <c r="C36" s="35">
        <v>7204</v>
      </c>
      <c r="D36" s="35">
        <v>0</v>
      </c>
      <c r="E36" s="35">
        <v>0</v>
      </c>
      <c r="F36" s="35">
        <v>0</v>
      </c>
      <c r="G36" s="35">
        <v>3241</v>
      </c>
      <c r="H36" s="35">
        <v>2281</v>
      </c>
      <c r="I36" s="35">
        <v>2678</v>
      </c>
      <c r="J36" s="35">
        <v>0</v>
      </c>
      <c r="K36" s="35">
        <v>2871</v>
      </c>
      <c r="L36" s="35">
        <v>0</v>
      </c>
      <c r="M36" s="35">
        <v>0</v>
      </c>
      <c r="N36" s="35">
        <v>2892</v>
      </c>
      <c r="O36" s="35">
        <v>3405</v>
      </c>
      <c r="P36" s="35">
        <v>0</v>
      </c>
      <c r="Q36" s="35">
        <v>10562</v>
      </c>
      <c r="R36" s="35">
        <v>2332</v>
      </c>
      <c r="S36" s="35">
        <v>8667</v>
      </c>
      <c r="T36" s="35">
        <v>2520</v>
      </c>
      <c r="U36" s="35">
        <v>2316</v>
      </c>
      <c r="V36" s="35">
        <v>421</v>
      </c>
      <c r="W36" s="35">
        <v>3128</v>
      </c>
      <c r="X36" s="35">
        <v>1795</v>
      </c>
      <c r="Y36" s="35">
        <v>2813</v>
      </c>
      <c r="Z36" s="35">
        <v>0</v>
      </c>
      <c r="AA36" s="35">
        <v>0</v>
      </c>
      <c r="AB36" s="35">
        <v>0</v>
      </c>
      <c r="AC36" s="35">
        <v>863</v>
      </c>
      <c r="AD36" s="35">
        <v>0</v>
      </c>
      <c r="AE36" s="27">
        <v>59989</v>
      </c>
      <c r="AF36" s="26">
        <v>4853</v>
      </c>
      <c r="AG36" s="28">
        <v>64842</v>
      </c>
      <c r="AH36" s="29">
        <v>11307</v>
      </c>
      <c r="AI36" s="26">
        <v>3789</v>
      </c>
      <c r="AJ36" s="26">
        <v>7518</v>
      </c>
      <c r="AK36" s="29">
        <v>22988</v>
      </c>
      <c r="AL36" s="26">
        <v>22774</v>
      </c>
      <c r="AM36" s="26">
        <v>130</v>
      </c>
      <c r="AN36" s="26">
        <v>84</v>
      </c>
      <c r="AO36" s="29">
        <v>6566</v>
      </c>
      <c r="AP36" s="36">
        <v>3339</v>
      </c>
      <c r="AQ36" s="36">
        <v>3227</v>
      </c>
      <c r="AR36" s="36"/>
      <c r="AS36" s="36">
        <v>21140</v>
      </c>
      <c r="AT36" s="21">
        <f t="shared" si="0"/>
        <v>126843</v>
      </c>
    </row>
    <row r="37" spans="1:46" ht="20.25" x14ac:dyDescent="0.25">
      <c r="A37" s="42">
        <v>27</v>
      </c>
      <c r="B37" s="34" t="s">
        <v>77</v>
      </c>
      <c r="C37" s="35">
        <v>3501</v>
      </c>
      <c r="D37" s="35">
        <v>0</v>
      </c>
      <c r="E37" s="35">
        <v>0</v>
      </c>
      <c r="F37" s="35">
        <v>0</v>
      </c>
      <c r="G37" s="35">
        <v>2145</v>
      </c>
      <c r="H37" s="35">
        <v>0</v>
      </c>
      <c r="I37" s="35">
        <v>6</v>
      </c>
      <c r="J37" s="35">
        <v>0</v>
      </c>
      <c r="K37" s="35">
        <v>2243</v>
      </c>
      <c r="L37" s="35">
        <v>0</v>
      </c>
      <c r="M37" s="35">
        <v>0</v>
      </c>
      <c r="N37" s="35">
        <v>1681</v>
      </c>
      <c r="O37" s="35">
        <v>1661</v>
      </c>
      <c r="P37" s="35">
        <v>0</v>
      </c>
      <c r="Q37" s="35">
        <v>8757</v>
      </c>
      <c r="R37" s="35">
        <v>0</v>
      </c>
      <c r="S37" s="35">
        <v>19976</v>
      </c>
      <c r="T37" s="35">
        <v>772</v>
      </c>
      <c r="U37" s="35">
        <v>0</v>
      </c>
      <c r="V37" s="35">
        <v>0</v>
      </c>
      <c r="W37" s="35">
        <v>487</v>
      </c>
      <c r="X37" s="35">
        <v>1357</v>
      </c>
      <c r="Y37" s="35">
        <v>375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27">
        <v>42961</v>
      </c>
      <c r="AF37" s="26">
        <v>711</v>
      </c>
      <c r="AG37" s="28">
        <v>43672</v>
      </c>
      <c r="AH37" s="29">
        <v>5237</v>
      </c>
      <c r="AI37" s="26">
        <v>1811</v>
      </c>
      <c r="AJ37" s="26">
        <v>3426</v>
      </c>
      <c r="AK37" s="29">
        <v>12067</v>
      </c>
      <c r="AL37" s="26">
        <v>12023</v>
      </c>
      <c r="AM37" s="26">
        <v>0</v>
      </c>
      <c r="AN37" s="26">
        <v>44</v>
      </c>
      <c r="AO37" s="29">
        <v>3249</v>
      </c>
      <c r="AP37" s="36">
        <v>1674</v>
      </c>
      <c r="AQ37" s="36">
        <v>1575</v>
      </c>
      <c r="AR37" s="36"/>
      <c r="AS37" s="36">
        <v>59021</v>
      </c>
      <c r="AT37" s="21">
        <f t="shared" si="0"/>
        <v>123246</v>
      </c>
    </row>
    <row r="38" spans="1:46" ht="20.25" x14ac:dyDescent="0.25">
      <c r="A38" s="42">
        <v>28</v>
      </c>
      <c r="B38" s="34" t="s">
        <v>78</v>
      </c>
      <c r="C38" s="35">
        <v>7101</v>
      </c>
      <c r="D38" s="35">
        <v>0</v>
      </c>
      <c r="E38" s="35">
        <v>0</v>
      </c>
      <c r="F38" s="35">
        <v>0</v>
      </c>
      <c r="G38" s="35">
        <v>1200</v>
      </c>
      <c r="H38" s="35">
        <v>1400</v>
      </c>
      <c r="I38" s="35">
        <v>2055</v>
      </c>
      <c r="J38" s="35">
        <v>400</v>
      </c>
      <c r="K38" s="35">
        <v>4913</v>
      </c>
      <c r="L38" s="35">
        <v>0</v>
      </c>
      <c r="M38" s="35">
        <v>0</v>
      </c>
      <c r="N38" s="35">
        <v>5710</v>
      </c>
      <c r="O38" s="35">
        <v>105</v>
      </c>
      <c r="P38" s="35">
        <v>0</v>
      </c>
      <c r="Q38" s="35">
        <v>28180</v>
      </c>
      <c r="R38" s="35">
        <v>352</v>
      </c>
      <c r="S38" s="35">
        <v>17861</v>
      </c>
      <c r="T38" s="35">
        <v>4172</v>
      </c>
      <c r="U38" s="35">
        <v>69</v>
      </c>
      <c r="V38" s="35">
        <v>533</v>
      </c>
      <c r="W38" s="35">
        <v>4853</v>
      </c>
      <c r="X38" s="35">
        <v>4443</v>
      </c>
      <c r="Y38" s="35">
        <v>1350</v>
      </c>
      <c r="Z38" s="35">
        <v>0</v>
      </c>
      <c r="AA38" s="35">
        <v>0</v>
      </c>
      <c r="AB38" s="35">
        <v>0</v>
      </c>
      <c r="AC38" s="35">
        <v>531</v>
      </c>
      <c r="AD38" s="35">
        <v>0</v>
      </c>
      <c r="AE38" s="27">
        <v>85228</v>
      </c>
      <c r="AF38" s="26">
        <v>0</v>
      </c>
      <c r="AG38" s="28">
        <v>85228</v>
      </c>
      <c r="AH38" s="29">
        <v>11262</v>
      </c>
      <c r="AI38" s="26">
        <v>3779</v>
      </c>
      <c r="AJ38" s="26">
        <v>7483</v>
      </c>
      <c r="AK38" s="29">
        <v>24191</v>
      </c>
      <c r="AL38" s="26">
        <v>24016</v>
      </c>
      <c r="AM38" s="26">
        <v>111</v>
      </c>
      <c r="AN38" s="26">
        <v>64</v>
      </c>
      <c r="AO38" s="29">
        <v>6647</v>
      </c>
      <c r="AP38" s="36">
        <v>3359</v>
      </c>
      <c r="AQ38" s="36">
        <v>3288</v>
      </c>
      <c r="AR38" s="36"/>
      <c r="AS38" s="36">
        <v>43168</v>
      </c>
      <c r="AT38" s="21">
        <f t="shared" si="0"/>
        <v>170496</v>
      </c>
    </row>
    <row r="39" spans="1:46" ht="20.25" x14ac:dyDescent="0.25">
      <c r="A39" s="42">
        <v>29</v>
      </c>
      <c r="B39" s="34" t="s">
        <v>79</v>
      </c>
      <c r="C39" s="35">
        <v>2044</v>
      </c>
      <c r="D39" s="35">
        <v>0</v>
      </c>
      <c r="E39" s="35">
        <v>0</v>
      </c>
      <c r="F39" s="35">
        <v>0</v>
      </c>
      <c r="G39" s="35">
        <v>1570</v>
      </c>
      <c r="H39" s="35">
        <v>0</v>
      </c>
      <c r="I39" s="35">
        <v>0</v>
      </c>
      <c r="J39" s="35">
        <v>0</v>
      </c>
      <c r="K39" s="35">
        <v>248</v>
      </c>
      <c r="L39" s="35">
        <v>0</v>
      </c>
      <c r="M39" s="35">
        <v>0</v>
      </c>
      <c r="N39" s="35">
        <v>818</v>
      </c>
      <c r="O39" s="35">
        <v>1749</v>
      </c>
      <c r="P39" s="35">
        <v>0</v>
      </c>
      <c r="Q39" s="35">
        <v>1216</v>
      </c>
      <c r="R39" s="35">
        <v>0</v>
      </c>
      <c r="S39" s="35">
        <v>1838</v>
      </c>
      <c r="T39" s="35">
        <v>0</v>
      </c>
      <c r="U39" s="35">
        <v>0</v>
      </c>
      <c r="V39" s="35">
        <v>0</v>
      </c>
      <c r="W39" s="35">
        <v>2726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27">
        <v>12209</v>
      </c>
      <c r="AF39" s="26">
        <v>556</v>
      </c>
      <c r="AG39" s="28">
        <v>12765</v>
      </c>
      <c r="AH39" s="29">
        <v>2430</v>
      </c>
      <c r="AI39" s="26">
        <v>927</v>
      </c>
      <c r="AJ39" s="26">
        <v>1503</v>
      </c>
      <c r="AK39" s="29">
        <v>5993</v>
      </c>
      <c r="AL39" s="26">
        <v>5975</v>
      </c>
      <c r="AM39" s="26">
        <v>0</v>
      </c>
      <c r="AN39" s="26">
        <v>18</v>
      </c>
      <c r="AO39" s="29">
        <v>1553</v>
      </c>
      <c r="AP39" s="36">
        <v>845</v>
      </c>
      <c r="AQ39" s="36">
        <v>708</v>
      </c>
      <c r="AR39" s="36"/>
      <c r="AS39" s="36">
        <v>24551</v>
      </c>
      <c r="AT39" s="21">
        <f t="shared" si="0"/>
        <v>47292</v>
      </c>
    </row>
    <row r="40" spans="1:46" ht="20.25" x14ac:dyDescent="0.25">
      <c r="A40" s="42">
        <v>30</v>
      </c>
      <c r="B40" s="34" t="s">
        <v>80</v>
      </c>
      <c r="C40" s="35">
        <v>2191</v>
      </c>
      <c r="D40" s="35">
        <v>0</v>
      </c>
      <c r="E40" s="35">
        <v>0</v>
      </c>
      <c r="F40" s="35">
        <v>0</v>
      </c>
      <c r="G40" s="35">
        <v>965</v>
      </c>
      <c r="H40" s="35">
        <v>0</v>
      </c>
      <c r="I40" s="35">
        <v>477</v>
      </c>
      <c r="J40" s="35">
        <v>0</v>
      </c>
      <c r="K40" s="35">
        <v>1156</v>
      </c>
      <c r="L40" s="35">
        <v>0</v>
      </c>
      <c r="M40" s="35">
        <v>0</v>
      </c>
      <c r="N40" s="35">
        <v>949</v>
      </c>
      <c r="O40" s="35">
        <v>1317</v>
      </c>
      <c r="P40" s="35">
        <v>0</v>
      </c>
      <c r="Q40" s="35">
        <v>5937</v>
      </c>
      <c r="R40" s="35">
        <v>0</v>
      </c>
      <c r="S40" s="35">
        <v>9418</v>
      </c>
      <c r="T40" s="35">
        <v>862</v>
      </c>
      <c r="U40" s="35">
        <v>0</v>
      </c>
      <c r="V40" s="35">
        <v>0</v>
      </c>
      <c r="W40" s="35">
        <v>1547</v>
      </c>
      <c r="X40" s="35">
        <v>0</v>
      </c>
      <c r="Y40" s="35">
        <v>615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27">
        <v>25434</v>
      </c>
      <c r="AF40" s="26">
        <v>5234</v>
      </c>
      <c r="AG40" s="28">
        <v>30668</v>
      </c>
      <c r="AH40" s="29">
        <v>2317</v>
      </c>
      <c r="AI40" s="26">
        <v>824</v>
      </c>
      <c r="AJ40" s="26">
        <v>1493</v>
      </c>
      <c r="AK40" s="29">
        <v>5521</v>
      </c>
      <c r="AL40" s="26">
        <v>5485</v>
      </c>
      <c r="AM40" s="26">
        <v>0</v>
      </c>
      <c r="AN40" s="26">
        <v>36</v>
      </c>
      <c r="AO40" s="29">
        <v>1462</v>
      </c>
      <c r="AP40" s="36">
        <v>743</v>
      </c>
      <c r="AQ40" s="36">
        <v>719</v>
      </c>
      <c r="AR40" s="36"/>
      <c r="AS40" s="36">
        <v>35420</v>
      </c>
      <c r="AT40" s="21">
        <f t="shared" si="0"/>
        <v>75388</v>
      </c>
    </row>
    <row r="41" spans="1:46" ht="20.25" x14ac:dyDescent="0.25">
      <c r="A41" s="42">
        <v>31</v>
      </c>
      <c r="B41" s="34" t="s">
        <v>81</v>
      </c>
      <c r="C41" s="35">
        <v>13331</v>
      </c>
      <c r="D41" s="35">
        <v>0</v>
      </c>
      <c r="E41" s="35">
        <v>83</v>
      </c>
      <c r="F41" s="35">
        <v>0</v>
      </c>
      <c r="G41" s="35">
        <v>0</v>
      </c>
      <c r="H41" s="35">
        <v>1521</v>
      </c>
      <c r="I41" s="35">
        <v>1119</v>
      </c>
      <c r="J41" s="35">
        <v>0</v>
      </c>
      <c r="K41" s="35">
        <v>7575</v>
      </c>
      <c r="L41" s="35">
        <v>0</v>
      </c>
      <c r="M41" s="35">
        <v>559</v>
      </c>
      <c r="N41" s="35">
        <v>6418</v>
      </c>
      <c r="O41" s="35">
        <v>20691</v>
      </c>
      <c r="P41" s="35">
        <v>136</v>
      </c>
      <c r="Q41" s="35">
        <v>42050</v>
      </c>
      <c r="R41" s="35">
        <v>779</v>
      </c>
      <c r="S41" s="35">
        <v>40131</v>
      </c>
      <c r="T41" s="35">
        <v>1848</v>
      </c>
      <c r="U41" s="35">
        <v>848</v>
      </c>
      <c r="V41" s="35">
        <v>1053</v>
      </c>
      <c r="W41" s="35">
        <v>14291</v>
      </c>
      <c r="X41" s="35">
        <v>2780</v>
      </c>
      <c r="Y41" s="35">
        <v>1125</v>
      </c>
      <c r="Z41" s="35">
        <v>0</v>
      </c>
      <c r="AA41" s="35">
        <v>0</v>
      </c>
      <c r="AB41" s="35">
        <v>0</v>
      </c>
      <c r="AC41" s="35">
        <v>0</v>
      </c>
      <c r="AD41" s="35">
        <v>5667</v>
      </c>
      <c r="AE41" s="27">
        <v>162005</v>
      </c>
      <c r="AF41" s="26">
        <v>0</v>
      </c>
      <c r="AG41" s="28">
        <v>162005</v>
      </c>
      <c r="AH41" s="29">
        <v>27854</v>
      </c>
      <c r="AI41" s="26">
        <v>9737</v>
      </c>
      <c r="AJ41" s="26">
        <v>18117</v>
      </c>
      <c r="AK41" s="29">
        <v>38394</v>
      </c>
      <c r="AL41" s="26">
        <v>38251</v>
      </c>
      <c r="AM41" s="26">
        <v>25</v>
      </c>
      <c r="AN41" s="26">
        <v>118</v>
      </c>
      <c r="AO41" s="29">
        <v>15575</v>
      </c>
      <c r="AP41" s="36">
        <v>7322</v>
      </c>
      <c r="AQ41" s="36">
        <v>8253</v>
      </c>
      <c r="AR41" s="36"/>
      <c r="AS41" s="36">
        <v>25471</v>
      </c>
      <c r="AT41" s="21">
        <f t="shared" si="0"/>
        <v>269299</v>
      </c>
    </row>
    <row r="42" spans="1:46" ht="20.25" x14ac:dyDescent="0.25">
      <c r="A42" s="42">
        <v>32</v>
      </c>
      <c r="B42" s="34" t="s">
        <v>82</v>
      </c>
      <c r="C42" s="35">
        <v>1183</v>
      </c>
      <c r="D42" s="35">
        <v>0</v>
      </c>
      <c r="E42" s="35">
        <v>0</v>
      </c>
      <c r="F42" s="35">
        <v>0</v>
      </c>
      <c r="G42" s="35">
        <v>1083</v>
      </c>
      <c r="H42" s="35">
        <v>220</v>
      </c>
      <c r="I42" s="35">
        <v>0</v>
      </c>
      <c r="J42" s="35">
        <v>0</v>
      </c>
      <c r="K42" s="35">
        <v>2000</v>
      </c>
      <c r="L42" s="35">
        <v>0</v>
      </c>
      <c r="M42" s="35">
        <v>0</v>
      </c>
      <c r="N42" s="35">
        <v>1228</v>
      </c>
      <c r="O42" s="35">
        <v>1218</v>
      </c>
      <c r="P42" s="35">
        <v>0</v>
      </c>
      <c r="Q42" s="35">
        <v>5654</v>
      </c>
      <c r="R42" s="35">
        <v>0</v>
      </c>
      <c r="S42" s="35">
        <v>11705</v>
      </c>
      <c r="T42" s="35">
        <v>0</v>
      </c>
      <c r="U42" s="35">
        <v>0</v>
      </c>
      <c r="V42" s="35">
        <v>0</v>
      </c>
      <c r="W42" s="35">
        <v>4039</v>
      </c>
      <c r="X42" s="35">
        <v>780</v>
      </c>
      <c r="Y42" s="35">
        <v>0</v>
      </c>
      <c r="Z42" s="35">
        <v>0</v>
      </c>
      <c r="AA42" s="35">
        <v>0</v>
      </c>
      <c r="AB42" s="35">
        <v>0</v>
      </c>
      <c r="AC42" s="35">
        <v>531</v>
      </c>
      <c r="AD42" s="35">
        <v>0</v>
      </c>
      <c r="AE42" s="27">
        <v>29641</v>
      </c>
      <c r="AF42" s="26">
        <v>819</v>
      </c>
      <c r="AG42" s="28">
        <v>30460</v>
      </c>
      <c r="AH42" s="29">
        <v>2460</v>
      </c>
      <c r="AI42" s="26">
        <v>857</v>
      </c>
      <c r="AJ42" s="26">
        <v>1603</v>
      </c>
      <c r="AK42" s="29">
        <v>5932</v>
      </c>
      <c r="AL42" s="26">
        <v>5898</v>
      </c>
      <c r="AM42" s="26">
        <v>0</v>
      </c>
      <c r="AN42" s="26">
        <v>34</v>
      </c>
      <c r="AO42" s="29">
        <v>1527</v>
      </c>
      <c r="AP42" s="36">
        <v>799</v>
      </c>
      <c r="AQ42" s="36">
        <v>728</v>
      </c>
      <c r="AR42" s="36"/>
      <c r="AS42" s="36">
        <v>9351</v>
      </c>
      <c r="AT42" s="21">
        <f t="shared" si="0"/>
        <v>49730</v>
      </c>
    </row>
    <row r="43" spans="1:46" ht="33" x14ac:dyDescent="0.25">
      <c r="A43" s="42">
        <v>33</v>
      </c>
      <c r="B43" s="25" t="s">
        <v>83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37">
        <v>0</v>
      </c>
      <c r="AD43" s="37">
        <v>0</v>
      </c>
      <c r="AE43" s="27">
        <v>0</v>
      </c>
      <c r="AF43" s="26">
        <v>0</v>
      </c>
      <c r="AG43" s="28">
        <v>0</v>
      </c>
      <c r="AH43" s="29">
        <v>0</v>
      </c>
      <c r="AI43" s="26">
        <v>0</v>
      </c>
      <c r="AJ43" s="26">
        <v>0</v>
      </c>
      <c r="AK43" s="29">
        <v>0</v>
      </c>
      <c r="AL43" s="26">
        <v>0</v>
      </c>
      <c r="AM43" s="26">
        <v>0</v>
      </c>
      <c r="AN43" s="26">
        <v>0</v>
      </c>
      <c r="AO43" s="29">
        <v>0</v>
      </c>
      <c r="AP43" s="36">
        <v>0</v>
      </c>
      <c r="AQ43" s="36">
        <v>0</v>
      </c>
      <c r="AR43" s="36"/>
      <c r="AS43" s="36">
        <v>0</v>
      </c>
      <c r="AT43" s="21">
        <f t="shared" si="0"/>
        <v>0</v>
      </c>
    </row>
    <row r="44" spans="1:46" ht="49.5" x14ac:dyDescent="0.25">
      <c r="A44" s="42">
        <v>34</v>
      </c>
      <c r="B44" s="25" t="s">
        <v>84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37">
        <v>0</v>
      </c>
      <c r="AD44" s="37">
        <v>0</v>
      </c>
      <c r="AE44" s="27">
        <v>0</v>
      </c>
      <c r="AF44" s="26">
        <v>0</v>
      </c>
      <c r="AG44" s="28">
        <v>0</v>
      </c>
      <c r="AH44" s="29">
        <v>0</v>
      </c>
      <c r="AI44" s="26">
        <v>0</v>
      </c>
      <c r="AJ44" s="26">
        <v>0</v>
      </c>
      <c r="AK44" s="29">
        <v>0</v>
      </c>
      <c r="AL44" s="26">
        <v>0</v>
      </c>
      <c r="AM44" s="26">
        <v>0</v>
      </c>
      <c r="AN44" s="26">
        <v>0</v>
      </c>
      <c r="AO44" s="29">
        <v>0</v>
      </c>
      <c r="AP44" s="36">
        <v>0</v>
      </c>
      <c r="AQ44" s="36">
        <v>0</v>
      </c>
      <c r="AR44" s="36"/>
      <c r="AS44" s="36">
        <v>0</v>
      </c>
      <c r="AT44" s="21">
        <f t="shared" si="0"/>
        <v>0</v>
      </c>
    </row>
    <row r="45" spans="1:46" ht="33" x14ac:dyDescent="0.25">
      <c r="A45" s="42">
        <v>35</v>
      </c>
      <c r="B45" s="25" t="s">
        <v>85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37">
        <v>0</v>
      </c>
      <c r="AD45" s="37">
        <v>11334</v>
      </c>
      <c r="AE45" s="27">
        <v>11334</v>
      </c>
      <c r="AF45" s="26">
        <v>0</v>
      </c>
      <c r="AG45" s="28">
        <v>11334</v>
      </c>
      <c r="AH45" s="29">
        <v>0</v>
      </c>
      <c r="AI45" s="26">
        <v>0</v>
      </c>
      <c r="AJ45" s="26">
        <v>0</v>
      </c>
      <c r="AK45" s="29">
        <v>0</v>
      </c>
      <c r="AL45" s="26">
        <v>0</v>
      </c>
      <c r="AM45" s="26">
        <v>0</v>
      </c>
      <c r="AN45" s="26">
        <v>0</v>
      </c>
      <c r="AO45" s="29">
        <v>0</v>
      </c>
      <c r="AP45" s="36">
        <v>0</v>
      </c>
      <c r="AQ45" s="36">
        <v>0</v>
      </c>
      <c r="AR45" s="36"/>
      <c r="AS45" s="36">
        <v>0</v>
      </c>
      <c r="AT45" s="21">
        <f t="shared" si="0"/>
        <v>11334</v>
      </c>
    </row>
    <row r="46" spans="1:46" ht="33" x14ac:dyDescent="0.25">
      <c r="A46" s="42">
        <v>36</v>
      </c>
      <c r="B46" s="25" t="s">
        <v>86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37">
        <v>0</v>
      </c>
      <c r="AD46" s="37">
        <v>0</v>
      </c>
      <c r="AE46" s="27">
        <v>0</v>
      </c>
      <c r="AF46" s="26">
        <v>0</v>
      </c>
      <c r="AG46" s="28">
        <v>0</v>
      </c>
      <c r="AH46" s="29">
        <v>0</v>
      </c>
      <c r="AI46" s="26">
        <v>0</v>
      </c>
      <c r="AJ46" s="26">
        <v>0</v>
      </c>
      <c r="AK46" s="29">
        <v>0</v>
      </c>
      <c r="AL46" s="26">
        <v>0</v>
      </c>
      <c r="AM46" s="26">
        <v>0</v>
      </c>
      <c r="AN46" s="26">
        <v>0</v>
      </c>
      <c r="AO46" s="29">
        <v>0</v>
      </c>
      <c r="AP46" s="36">
        <v>0</v>
      </c>
      <c r="AQ46" s="36">
        <v>0</v>
      </c>
      <c r="AR46" s="36"/>
      <c r="AS46" s="36">
        <v>0</v>
      </c>
      <c r="AT46" s="21">
        <f t="shared" si="0"/>
        <v>0</v>
      </c>
    </row>
    <row r="47" spans="1:46" ht="49.5" x14ac:dyDescent="0.25">
      <c r="A47" s="30"/>
      <c r="B47" s="31" t="s">
        <v>87</v>
      </c>
      <c r="C47" s="32">
        <v>64694</v>
      </c>
      <c r="D47" s="32">
        <v>0</v>
      </c>
      <c r="E47" s="32">
        <v>83</v>
      </c>
      <c r="F47" s="32">
        <v>0</v>
      </c>
      <c r="G47" s="32">
        <v>30345</v>
      </c>
      <c r="H47" s="32">
        <v>14650</v>
      </c>
      <c r="I47" s="32">
        <v>13262</v>
      </c>
      <c r="J47" s="32">
        <v>400</v>
      </c>
      <c r="K47" s="32">
        <v>40157</v>
      </c>
      <c r="L47" s="32">
        <v>0</v>
      </c>
      <c r="M47" s="32">
        <v>622</v>
      </c>
      <c r="N47" s="32">
        <v>39516</v>
      </c>
      <c r="O47" s="32">
        <v>56899</v>
      </c>
      <c r="P47" s="32">
        <v>1105</v>
      </c>
      <c r="Q47" s="32">
        <v>186383</v>
      </c>
      <c r="R47" s="32">
        <v>3463</v>
      </c>
      <c r="S47" s="32">
        <v>224680</v>
      </c>
      <c r="T47" s="32">
        <v>18123</v>
      </c>
      <c r="U47" s="32">
        <v>12971</v>
      </c>
      <c r="V47" s="32">
        <v>2007</v>
      </c>
      <c r="W47" s="32">
        <v>54350</v>
      </c>
      <c r="X47" s="32">
        <v>18009</v>
      </c>
      <c r="Y47" s="32">
        <v>19652</v>
      </c>
      <c r="Z47" s="32">
        <v>0</v>
      </c>
      <c r="AA47" s="32">
        <v>0</v>
      </c>
      <c r="AB47" s="32">
        <v>0</v>
      </c>
      <c r="AC47" s="32">
        <v>5295</v>
      </c>
      <c r="AD47" s="32">
        <v>17001</v>
      </c>
      <c r="AE47" s="32">
        <v>823667</v>
      </c>
      <c r="AF47" s="32">
        <v>47894</v>
      </c>
      <c r="AG47" s="32">
        <v>871561</v>
      </c>
      <c r="AH47" s="32">
        <v>125500</v>
      </c>
      <c r="AI47" s="32">
        <v>42106</v>
      </c>
      <c r="AJ47" s="32">
        <v>83394</v>
      </c>
      <c r="AK47" s="32">
        <v>240840</v>
      </c>
      <c r="AL47" s="32">
        <v>239445</v>
      </c>
      <c r="AM47" s="32">
        <v>481</v>
      </c>
      <c r="AN47" s="32">
        <v>914</v>
      </c>
      <c r="AO47" s="32">
        <v>72123</v>
      </c>
      <c r="AP47" s="33">
        <v>36330</v>
      </c>
      <c r="AQ47" s="33">
        <v>35793</v>
      </c>
      <c r="AR47" s="33"/>
      <c r="AS47" s="33">
        <v>429688</v>
      </c>
      <c r="AT47" s="21">
        <f t="shared" si="0"/>
        <v>1739712</v>
      </c>
    </row>
    <row r="48" spans="1:46" ht="20.25" x14ac:dyDescent="0.25">
      <c r="A48" s="30"/>
      <c r="B48" s="31" t="s">
        <v>88</v>
      </c>
      <c r="C48" s="32">
        <v>203334</v>
      </c>
      <c r="D48" s="32">
        <v>9500</v>
      </c>
      <c r="E48" s="32">
        <v>11431</v>
      </c>
      <c r="F48" s="32">
        <v>11605</v>
      </c>
      <c r="G48" s="32">
        <v>53626</v>
      </c>
      <c r="H48" s="32">
        <v>25233</v>
      </c>
      <c r="I48" s="32">
        <v>48466</v>
      </c>
      <c r="J48" s="32">
        <v>4778</v>
      </c>
      <c r="K48" s="32">
        <v>127487</v>
      </c>
      <c r="L48" s="32">
        <v>3887</v>
      </c>
      <c r="M48" s="32">
        <v>5103</v>
      </c>
      <c r="N48" s="32">
        <v>100774</v>
      </c>
      <c r="O48" s="32">
        <v>140651</v>
      </c>
      <c r="P48" s="32">
        <v>5536</v>
      </c>
      <c r="Q48" s="32">
        <v>687805</v>
      </c>
      <c r="R48" s="32">
        <v>17847</v>
      </c>
      <c r="S48" s="32">
        <v>419427</v>
      </c>
      <c r="T48" s="32">
        <v>48727</v>
      </c>
      <c r="U48" s="32">
        <v>23361</v>
      </c>
      <c r="V48" s="32">
        <v>12633</v>
      </c>
      <c r="W48" s="32">
        <v>129469</v>
      </c>
      <c r="X48" s="32">
        <v>62271</v>
      </c>
      <c r="Y48" s="32">
        <v>59760</v>
      </c>
      <c r="Z48" s="32">
        <v>3960</v>
      </c>
      <c r="AA48" s="32">
        <v>33396</v>
      </c>
      <c r="AB48" s="32">
        <v>2055</v>
      </c>
      <c r="AC48" s="32">
        <v>13918</v>
      </c>
      <c r="AD48" s="32">
        <v>39669</v>
      </c>
      <c r="AE48" s="32">
        <v>2305709</v>
      </c>
      <c r="AF48" s="32">
        <v>97485</v>
      </c>
      <c r="AG48" s="32">
        <v>2403194</v>
      </c>
      <c r="AH48" s="32">
        <v>289656</v>
      </c>
      <c r="AI48" s="32">
        <v>92914</v>
      </c>
      <c r="AJ48" s="32">
        <v>196742</v>
      </c>
      <c r="AK48" s="32">
        <v>489727</v>
      </c>
      <c r="AL48" s="32">
        <v>487002</v>
      </c>
      <c r="AM48" s="32">
        <v>1082</v>
      </c>
      <c r="AN48" s="32">
        <v>1643</v>
      </c>
      <c r="AO48" s="32">
        <v>158175</v>
      </c>
      <c r="AP48" s="33">
        <v>77142</v>
      </c>
      <c r="AQ48" s="33">
        <v>81033</v>
      </c>
      <c r="AR48" s="33"/>
      <c r="AS48" s="33">
        <v>482125</v>
      </c>
      <c r="AT48" s="21">
        <f t="shared" si="0"/>
        <v>3822877</v>
      </c>
    </row>
    <row r="49" spans="1:46" ht="20.25" x14ac:dyDescent="0.25">
      <c r="A49" s="39">
        <v>37</v>
      </c>
      <c r="B49" s="43" t="s">
        <v>89</v>
      </c>
      <c r="C49" s="44">
        <v>11750</v>
      </c>
      <c r="D49" s="44">
        <v>595</v>
      </c>
      <c r="E49" s="44">
        <v>3519</v>
      </c>
      <c r="F49" s="44">
        <v>0</v>
      </c>
      <c r="G49" s="44">
        <v>4169</v>
      </c>
      <c r="H49" s="44">
        <v>1894</v>
      </c>
      <c r="I49" s="44">
        <v>335</v>
      </c>
      <c r="J49" s="44">
        <v>0</v>
      </c>
      <c r="K49" s="44">
        <v>5864</v>
      </c>
      <c r="L49" s="44">
        <v>0</v>
      </c>
      <c r="M49" s="44">
        <v>0</v>
      </c>
      <c r="N49" s="44">
        <v>7109</v>
      </c>
      <c r="O49" s="44">
        <v>5065</v>
      </c>
      <c r="P49" s="44">
        <v>0</v>
      </c>
      <c r="Q49" s="44">
        <v>36552</v>
      </c>
      <c r="R49" s="44">
        <v>490</v>
      </c>
      <c r="S49" s="44">
        <v>44948</v>
      </c>
      <c r="T49" s="44">
        <v>1211</v>
      </c>
      <c r="U49" s="44">
        <v>1158</v>
      </c>
      <c r="V49" s="44">
        <v>0</v>
      </c>
      <c r="W49" s="44">
        <v>1231</v>
      </c>
      <c r="X49" s="44">
        <v>3382</v>
      </c>
      <c r="Y49" s="44">
        <v>847</v>
      </c>
      <c r="Z49" s="44">
        <v>0</v>
      </c>
      <c r="AA49" s="44">
        <v>0</v>
      </c>
      <c r="AB49" s="44">
        <v>0</v>
      </c>
      <c r="AC49" s="44">
        <v>531</v>
      </c>
      <c r="AD49" s="44">
        <v>0</v>
      </c>
      <c r="AE49" s="27">
        <v>130650</v>
      </c>
      <c r="AF49" s="44">
        <v>509</v>
      </c>
      <c r="AG49" s="28">
        <v>131159</v>
      </c>
      <c r="AH49" s="29">
        <v>13416</v>
      </c>
      <c r="AI49" s="26">
        <v>4587</v>
      </c>
      <c r="AJ49" s="26">
        <v>8829</v>
      </c>
      <c r="AK49" s="29">
        <v>25149</v>
      </c>
      <c r="AL49" s="26">
        <v>25082</v>
      </c>
      <c r="AM49" s="26">
        <v>0</v>
      </c>
      <c r="AN49" s="26">
        <v>67</v>
      </c>
      <c r="AO49" s="29">
        <v>7911</v>
      </c>
      <c r="AP49" s="36">
        <v>3834</v>
      </c>
      <c r="AQ49" s="36">
        <v>4077</v>
      </c>
      <c r="AR49" s="36"/>
      <c r="AS49" s="36">
        <v>0</v>
      </c>
      <c r="AT49" s="21">
        <f t="shared" si="0"/>
        <v>177635</v>
      </c>
    </row>
    <row r="50" spans="1:46" ht="20.25" x14ac:dyDescent="0.25">
      <c r="A50" s="42">
        <v>38</v>
      </c>
      <c r="B50" s="25" t="s">
        <v>90</v>
      </c>
      <c r="C50" s="26">
        <v>20</v>
      </c>
      <c r="D50" s="26">
        <v>0</v>
      </c>
      <c r="E50" s="26">
        <v>0</v>
      </c>
      <c r="F50" s="26">
        <v>0</v>
      </c>
      <c r="G50" s="26">
        <v>10</v>
      </c>
      <c r="H50" s="26">
        <v>0</v>
      </c>
      <c r="I50" s="26">
        <v>150</v>
      </c>
      <c r="J50" s="26">
        <v>0</v>
      </c>
      <c r="K50" s="26">
        <v>150</v>
      </c>
      <c r="L50" s="26">
        <v>0</v>
      </c>
      <c r="M50" s="26">
        <v>0</v>
      </c>
      <c r="N50" s="26">
        <v>50</v>
      </c>
      <c r="O50" s="26">
        <v>20</v>
      </c>
      <c r="P50" s="26">
        <v>0</v>
      </c>
      <c r="Q50" s="26">
        <v>0</v>
      </c>
      <c r="R50" s="26">
        <v>0</v>
      </c>
      <c r="S50" s="26">
        <v>200</v>
      </c>
      <c r="T50" s="26">
        <v>20</v>
      </c>
      <c r="U50" s="26">
        <v>30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37">
        <v>0</v>
      </c>
      <c r="AD50" s="37">
        <v>0</v>
      </c>
      <c r="AE50" s="27">
        <v>650</v>
      </c>
      <c r="AF50" s="26">
        <v>0</v>
      </c>
      <c r="AG50" s="28">
        <v>650</v>
      </c>
      <c r="AH50" s="29">
        <v>0</v>
      </c>
      <c r="AI50" s="26">
        <v>0</v>
      </c>
      <c r="AJ50" s="26">
        <v>0</v>
      </c>
      <c r="AK50" s="29">
        <v>0</v>
      </c>
      <c r="AL50" s="26">
        <v>0</v>
      </c>
      <c r="AM50" s="26">
        <v>0</v>
      </c>
      <c r="AN50" s="26">
        <v>0</v>
      </c>
      <c r="AO50" s="29">
        <v>0</v>
      </c>
      <c r="AP50" s="36">
        <v>0</v>
      </c>
      <c r="AQ50" s="36">
        <v>0</v>
      </c>
      <c r="AR50" s="36"/>
      <c r="AS50" s="36">
        <v>0</v>
      </c>
      <c r="AT50" s="21">
        <f t="shared" si="0"/>
        <v>650</v>
      </c>
    </row>
    <row r="51" spans="1:46" ht="33" x14ac:dyDescent="0.25">
      <c r="A51" s="42">
        <v>39</v>
      </c>
      <c r="B51" s="45" t="s">
        <v>91</v>
      </c>
      <c r="C51" s="35">
        <v>4590</v>
      </c>
      <c r="D51" s="35">
        <v>0</v>
      </c>
      <c r="E51" s="35">
        <v>0</v>
      </c>
      <c r="F51" s="35">
        <v>0</v>
      </c>
      <c r="G51" s="35">
        <v>313</v>
      </c>
      <c r="H51" s="35">
        <v>250</v>
      </c>
      <c r="I51" s="35">
        <v>1336</v>
      </c>
      <c r="J51" s="35">
        <v>0</v>
      </c>
      <c r="K51" s="35">
        <v>2379</v>
      </c>
      <c r="L51" s="35">
        <v>0</v>
      </c>
      <c r="M51" s="35">
        <v>0</v>
      </c>
      <c r="N51" s="35">
        <v>4718</v>
      </c>
      <c r="O51" s="35">
        <v>2818</v>
      </c>
      <c r="P51" s="35">
        <v>0</v>
      </c>
      <c r="Q51" s="35">
        <v>3111</v>
      </c>
      <c r="R51" s="35">
        <v>0</v>
      </c>
      <c r="S51" s="35">
        <v>1505</v>
      </c>
      <c r="T51" s="35">
        <v>761</v>
      </c>
      <c r="U51" s="35">
        <v>1397</v>
      </c>
      <c r="V51" s="35">
        <v>281</v>
      </c>
      <c r="W51" s="35">
        <v>1819</v>
      </c>
      <c r="X51" s="35">
        <v>691</v>
      </c>
      <c r="Y51" s="35">
        <v>533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27">
        <v>26502</v>
      </c>
      <c r="AF51" s="26">
        <v>1476</v>
      </c>
      <c r="AG51" s="28">
        <v>27978</v>
      </c>
      <c r="AH51" s="29">
        <v>9860</v>
      </c>
      <c r="AI51" s="26">
        <v>7449</v>
      </c>
      <c r="AJ51" s="26">
        <v>2411</v>
      </c>
      <c r="AK51" s="29">
        <v>8145</v>
      </c>
      <c r="AL51" s="26">
        <v>8145</v>
      </c>
      <c r="AM51" s="26">
        <v>0</v>
      </c>
      <c r="AN51" s="26">
        <v>0</v>
      </c>
      <c r="AO51" s="29">
        <v>7374</v>
      </c>
      <c r="AP51" s="36">
        <v>3889</v>
      </c>
      <c r="AQ51" s="36">
        <v>3485</v>
      </c>
      <c r="AR51" s="36"/>
      <c r="AS51" s="36">
        <v>0</v>
      </c>
      <c r="AT51" s="21">
        <f t="shared" si="0"/>
        <v>53357</v>
      </c>
    </row>
    <row r="52" spans="1:46" ht="30" customHeight="1" x14ac:dyDescent="0.25">
      <c r="A52" s="39">
        <v>40</v>
      </c>
      <c r="B52" s="46" t="s">
        <v>92</v>
      </c>
      <c r="C52" s="44">
        <v>252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27">
        <v>252</v>
      </c>
      <c r="AF52" s="44">
        <v>561</v>
      </c>
      <c r="AG52" s="28">
        <v>813</v>
      </c>
      <c r="AH52" s="29">
        <v>0</v>
      </c>
      <c r="AI52" s="26">
        <v>0</v>
      </c>
      <c r="AJ52" s="26">
        <v>0</v>
      </c>
      <c r="AK52" s="29">
        <v>0</v>
      </c>
      <c r="AL52" s="26">
        <v>0</v>
      </c>
      <c r="AM52" s="26">
        <v>0</v>
      </c>
      <c r="AN52" s="26">
        <v>0</v>
      </c>
      <c r="AO52" s="29">
        <v>0</v>
      </c>
      <c r="AP52" s="36">
        <v>0</v>
      </c>
      <c r="AQ52" s="36">
        <v>0</v>
      </c>
      <c r="AR52" s="36"/>
      <c r="AS52" s="36">
        <v>0</v>
      </c>
      <c r="AT52" s="21">
        <f t="shared" si="0"/>
        <v>813</v>
      </c>
    </row>
    <row r="53" spans="1:46" ht="33" x14ac:dyDescent="0.25">
      <c r="A53" s="30"/>
      <c r="B53" s="31" t="s">
        <v>93</v>
      </c>
      <c r="C53" s="32">
        <v>16612</v>
      </c>
      <c r="D53" s="32">
        <v>595</v>
      </c>
      <c r="E53" s="32">
        <v>3519</v>
      </c>
      <c r="F53" s="32">
        <v>0</v>
      </c>
      <c r="G53" s="32">
        <v>4492</v>
      </c>
      <c r="H53" s="32">
        <v>2144</v>
      </c>
      <c r="I53" s="32">
        <v>1821</v>
      </c>
      <c r="J53" s="32">
        <v>0</v>
      </c>
      <c r="K53" s="32">
        <v>8393</v>
      </c>
      <c r="L53" s="32">
        <v>0</v>
      </c>
      <c r="M53" s="32">
        <v>0</v>
      </c>
      <c r="N53" s="32">
        <v>11877</v>
      </c>
      <c r="O53" s="32">
        <v>7903</v>
      </c>
      <c r="P53" s="32">
        <v>0</v>
      </c>
      <c r="Q53" s="32">
        <v>39663</v>
      </c>
      <c r="R53" s="32">
        <v>490</v>
      </c>
      <c r="S53" s="32">
        <v>46653</v>
      </c>
      <c r="T53" s="32">
        <v>1992</v>
      </c>
      <c r="U53" s="32">
        <v>2585</v>
      </c>
      <c r="V53" s="32">
        <v>281</v>
      </c>
      <c r="W53" s="32">
        <v>3050</v>
      </c>
      <c r="X53" s="32">
        <v>4073</v>
      </c>
      <c r="Y53" s="32">
        <v>1380</v>
      </c>
      <c r="Z53" s="32">
        <v>0</v>
      </c>
      <c r="AA53" s="32">
        <v>0</v>
      </c>
      <c r="AB53" s="32">
        <v>0</v>
      </c>
      <c r="AC53" s="32">
        <v>531</v>
      </c>
      <c r="AD53" s="32">
        <v>0</v>
      </c>
      <c r="AE53" s="32">
        <v>158054</v>
      </c>
      <c r="AF53" s="32">
        <v>2546</v>
      </c>
      <c r="AG53" s="32">
        <v>160600</v>
      </c>
      <c r="AH53" s="32">
        <v>23276</v>
      </c>
      <c r="AI53" s="32">
        <v>12036</v>
      </c>
      <c r="AJ53" s="32">
        <v>11240</v>
      </c>
      <c r="AK53" s="32">
        <v>33294</v>
      </c>
      <c r="AL53" s="32">
        <v>33227</v>
      </c>
      <c r="AM53" s="32">
        <v>0</v>
      </c>
      <c r="AN53" s="32">
        <v>67</v>
      </c>
      <c r="AO53" s="32">
        <v>15285</v>
      </c>
      <c r="AP53" s="32">
        <v>7723</v>
      </c>
      <c r="AQ53" s="32">
        <v>7562</v>
      </c>
      <c r="AR53" s="32"/>
      <c r="AS53" s="32">
        <v>0</v>
      </c>
      <c r="AT53" s="21">
        <f t="shared" si="0"/>
        <v>232455</v>
      </c>
    </row>
    <row r="54" spans="1:46" ht="20.25" x14ac:dyDescent="0.25">
      <c r="A54" s="39">
        <v>41</v>
      </c>
      <c r="B54" s="47" t="s">
        <v>94</v>
      </c>
      <c r="C54" s="26">
        <v>3724</v>
      </c>
      <c r="D54" s="26">
        <v>0</v>
      </c>
      <c r="E54" s="26">
        <v>1610</v>
      </c>
      <c r="F54" s="26">
        <v>0</v>
      </c>
      <c r="G54" s="26">
        <v>3210</v>
      </c>
      <c r="H54" s="26">
        <v>0</v>
      </c>
      <c r="I54" s="26">
        <v>3980</v>
      </c>
      <c r="J54" s="26">
        <v>0</v>
      </c>
      <c r="K54" s="26">
        <v>8975</v>
      </c>
      <c r="L54" s="26">
        <v>0</v>
      </c>
      <c r="M54" s="26">
        <v>0</v>
      </c>
      <c r="N54" s="26">
        <v>1620</v>
      </c>
      <c r="O54" s="26">
        <v>810</v>
      </c>
      <c r="P54" s="26">
        <v>0</v>
      </c>
      <c r="Q54" s="26">
        <v>0</v>
      </c>
      <c r="R54" s="26">
        <v>0</v>
      </c>
      <c r="S54" s="26">
        <v>21988</v>
      </c>
      <c r="T54" s="26">
        <v>0</v>
      </c>
      <c r="U54" s="26">
        <v>0</v>
      </c>
      <c r="V54" s="26">
        <v>0</v>
      </c>
      <c r="W54" s="26">
        <v>3100</v>
      </c>
      <c r="X54" s="26">
        <v>1738</v>
      </c>
      <c r="Y54" s="26">
        <v>0</v>
      </c>
      <c r="Z54" s="26">
        <v>0</v>
      </c>
      <c r="AA54" s="26">
        <v>0</v>
      </c>
      <c r="AB54" s="26">
        <v>0</v>
      </c>
      <c r="AC54" s="37">
        <v>0</v>
      </c>
      <c r="AD54" s="37">
        <v>0</v>
      </c>
      <c r="AE54" s="27">
        <v>50755</v>
      </c>
      <c r="AF54" s="26">
        <v>328</v>
      </c>
      <c r="AG54" s="28">
        <v>51083</v>
      </c>
      <c r="AH54" s="29">
        <v>0</v>
      </c>
      <c r="AI54" s="26">
        <v>0</v>
      </c>
      <c r="AJ54" s="26">
        <v>0</v>
      </c>
      <c r="AK54" s="29">
        <v>0</v>
      </c>
      <c r="AL54" s="26">
        <v>0</v>
      </c>
      <c r="AM54" s="26">
        <v>0</v>
      </c>
      <c r="AN54" s="26">
        <v>0</v>
      </c>
      <c r="AO54" s="29">
        <v>0</v>
      </c>
      <c r="AP54" s="36">
        <v>0</v>
      </c>
      <c r="AQ54" s="36">
        <v>0</v>
      </c>
      <c r="AR54" s="36"/>
      <c r="AS54" s="36">
        <v>0</v>
      </c>
      <c r="AT54" s="21">
        <f t="shared" si="0"/>
        <v>51083</v>
      </c>
    </row>
    <row r="55" spans="1:46" ht="33" x14ac:dyDescent="0.25">
      <c r="A55" s="39">
        <v>42</v>
      </c>
      <c r="B55" s="45" t="s">
        <v>95</v>
      </c>
      <c r="C55" s="35">
        <v>1884</v>
      </c>
      <c r="D55" s="35">
        <v>0</v>
      </c>
      <c r="E55" s="35">
        <v>208</v>
      </c>
      <c r="F55" s="35">
        <v>0</v>
      </c>
      <c r="G55" s="35">
        <v>576</v>
      </c>
      <c r="H55" s="35">
        <v>0</v>
      </c>
      <c r="I55" s="35">
        <v>1558</v>
      </c>
      <c r="J55" s="35">
        <v>0</v>
      </c>
      <c r="K55" s="35">
        <v>1483</v>
      </c>
      <c r="L55" s="35">
        <v>0</v>
      </c>
      <c r="M55" s="35">
        <v>0</v>
      </c>
      <c r="N55" s="35">
        <v>1177</v>
      </c>
      <c r="O55" s="35">
        <v>1453</v>
      </c>
      <c r="P55" s="35">
        <v>0</v>
      </c>
      <c r="Q55" s="35">
        <v>0</v>
      </c>
      <c r="R55" s="35">
        <v>0</v>
      </c>
      <c r="S55" s="35">
        <v>7065</v>
      </c>
      <c r="T55" s="35">
        <v>190</v>
      </c>
      <c r="U55" s="35">
        <v>936</v>
      </c>
      <c r="V55" s="35">
        <v>0</v>
      </c>
      <c r="W55" s="35">
        <v>840</v>
      </c>
      <c r="X55" s="35">
        <v>845</v>
      </c>
      <c r="Y55" s="35">
        <v>278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27">
        <v>18493</v>
      </c>
      <c r="AF55" s="26">
        <v>385</v>
      </c>
      <c r="AG55" s="28">
        <v>18878</v>
      </c>
      <c r="AH55" s="29">
        <v>1427</v>
      </c>
      <c r="AI55" s="26">
        <v>1427</v>
      </c>
      <c r="AJ55" s="26">
        <v>0</v>
      </c>
      <c r="AK55" s="29">
        <v>8565</v>
      </c>
      <c r="AL55" s="26">
        <v>8565</v>
      </c>
      <c r="AM55" s="26">
        <v>0</v>
      </c>
      <c r="AN55" s="26">
        <v>0</v>
      </c>
      <c r="AO55" s="29">
        <v>2599</v>
      </c>
      <c r="AP55" s="36">
        <v>1071</v>
      </c>
      <c r="AQ55" s="36">
        <v>1528</v>
      </c>
      <c r="AR55" s="36"/>
      <c r="AS55" s="36">
        <v>0</v>
      </c>
      <c r="AT55" s="21">
        <f t="shared" si="0"/>
        <v>31469</v>
      </c>
    </row>
    <row r="56" spans="1:46" ht="20.25" x14ac:dyDescent="0.25">
      <c r="A56" s="39">
        <v>43</v>
      </c>
      <c r="B56" s="47" t="s">
        <v>96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37">
        <v>0</v>
      </c>
      <c r="AD56" s="37">
        <v>0</v>
      </c>
      <c r="AE56" s="27">
        <v>0</v>
      </c>
      <c r="AF56" s="26">
        <v>0</v>
      </c>
      <c r="AG56" s="28">
        <v>0</v>
      </c>
      <c r="AH56" s="29">
        <v>0</v>
      </c>
      <c r="AI56" s="26">
        <v>0</v>
      </c>
      <c r="AJ56" s="26">
        <v>0</v>
      </c>
      <c r="AK56" s="29">
        <v>0</v>
      </c>
      <c r="AL56" s="26">
        <v>0</v>
      </c>
      <c r="AM56" s="26">
        <v>0</v>
      </c>
      <c r="AN56" s="26">
        <v>0</v>
      </c>
      <c r="AO56" s="29">
        <v>0</v>
      </c>
      <c r="AP56" s="36">
        <v>0</v>
      </c>
      <c r="AQ56" s="36">
        <v>0</v>
      </c>
      <c r="AR56" s="36"/>
      <c r="AS56" s="36">
        <v>0</v>
      </c>
      <c r="AT56" s="21">
        <f t="shared" si="0"/>
        <v>0</v>
      </c>
    </row>
    <row r="57" spans="1:46" ht="20.25" x14ac:dyDescent="0.25">
      <c r="A57" s="39">
        <v>44</v>
      </c>
      <c r="B57" s="47" t="s">
        <v>97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15672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37">
        <v>0</v>
      </c>
      <c r="AD57" s="37">
        <v>0</v>
      </c>
      <c r="AE57" s="27">
        <v>15672</v>
      </c>
      <c r="AF57" s="26">
        <v>0</v>
      </c>
      <c r="AG57" s="28">
        <v>15672</v>
      </c>
      <c r="AH57" s="29">
        <v>0</v>
      </c>
      <c r="AI57" s="26">
        <v>0</v>
      </c>
      <c r="AJ57" s="26">
        <v>0</v>
      </c>
      <c r="AK57" s="29">
        <v>0</v>
      </c>
      <c r="AL57" s="26">
        <v>0</v>
      </c>
      <c r="AM57" s="26">
        <v>0</v>
      </c>
      <c r="AN57" s="26">
        <v>0</v>
      </c>
      <c r="AO57" s="29">
        <v>0</v>
      </c>
      <c r="AP57" s="36">
        <v>0</v>
      </c>
      <c r="AQ57" s="36">
        <v>0</v>
      </c>
      <c r="AR57" s="36"/>
      <c r="AS57" s="36">
        <v>0</v>
      </c>
      <c r="AT57" s="21">
        <f t="shared" si="0"/>
        <v>15672</v>
      </c>
    </row>
    <row r="58" spans="1:46" ht="20.25" x14ac:dyDescent="0.25">
      <c r="A58" s="39">
        <v>45</v>
      </c>
      <c r="B58" s="47" t="s">
        <v>98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37">
        <v>0</v>
      </c>
      <c r="AD58" s="37">
        <v>0</v>
      </c>
      <c r="AE58" s="27">
        <v>0</v>
      </c>
      <c r="AF58" s="26">
        <v>0</v>
      </c>
      <c r="AG58" s="28">
        <v>0</v>
      </c>
      <c r="AH58" s="29">
        <v>0</v>
      </c>
      <c r="AI58" s="26">
        <v>0</v>
      </c>
      <c r="AJ58" s="26">
        <v>0</v>
      </c>
      <c r="AK58" s="29">
        <v>0</v>
      </c>
      <c r="AL58" s="26">
        <v>0</v>
      </c>
      <c r="AM58" s="26">
        <v>0</v>
      </c>
      <c r="AN58" s="26">
        <v>0</v>
      </c>
      <c r="AO58" s="29">
        <v>0</v>
      </c>
      <c r="AP58" s="36">
        <v>0</v>
      </c>
      <c r="AQ58" s="36">
        <v>0</v>
      </c>
      <c r="AR58" s="36"/>
      <c r="AS58" s="36">
        <v>0</v>
      </c>
      <c r="AT58" s="21">
        <f t="shared" si="0"/>
        <v>0</v>
      </c>
    </row>
    <row r="59" spans="1:46" ht="20.25" x14ac:dyDescent="0.25">
      <c r="A59" s="39">
        <v>46</v>
      </c>
      <c r="B59" s="47" t="s">
        <v>99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37">
        <v>0</v>
      </c>
      <c r="AD59" s="37">
        <v>0</v>
      </c>
      <c r="AE59" s="27">
        <v>0</v>
      </c>
      <c r="AF59" s="26">
        <v>0</v>
      </c>
      <c r="AG59" s="28">
        <v>0</v>
      </c>
      <c r="AH59" s="29">
        <v>0</v>
      </c>
      <c r="AI59" s="26">
        <v>0</v>
      </c>
      <c r="AJ59" s="26">
        <v>0</v>
      </c>
      <c r="AK59" s="29">
        <v>0</v>
      </c>
      <c r="AL59" s="26">
        <v>0</v>
      </c>
      <c r="AM59" s="26">
        <v>0</v>
      </c>
      <c r="AN59" s="26">
        <v>0</v>
      </c>
      <c r="AO59" s="29">
        <v>0</v>
      </c>
      <c r="AP59" s="36">
        <v>0</v>
      </c>
      <c r="AQ59" s="36">
        <v>0</v>
      </c>
      <c r="AR59" s="36"/>
      <c r="AS59" s="36">
        <v>0</v>
      </c>
      <c r="AT59" s="21">
        <f t="shared" si="0"/>
        <v>0</v>
      </c>
    </row>
    <row r="60" spans="1:46" ht="20.25" x14ac:dyDescent="0.25">
      <c r="A60" s="39">
        <v>47</v>
      </c>
      <c r="B60" s="47" t="s">
        <v>100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37">
        <v>0</v>
      </c>
      <c r="AD60" s="37">
        <v>0</v>
      </c>
      <c r="AE60" s="27">
        <v>0</v>
      </c>
      <c r="AF60" s="26">
        <v>0</v>
      </c>
      <c r="AG60" s="28">
        <v>0</v>
      </c>
      <c r="AH60" s="29">
        <v>0</v>
      </c>
      <c r="AI60" s="26">
        <v>0</v>
      </c>
      <c r="AJ60" s="26">
        <v>0</v>
      </c>
      <c r="AK60" s="29">
        <v>0</v>
      </c>
      <c r="AL60" s="26">
        <v>0</v>
      </c>
      <c r="AM60" s="26">
        <v>0</v>
      </c>
      <c r="AN60" s="26">
        <v>0</v>
      </c>
      <c r="AO60" s="29">
        <v>0</v>
      </c>
      <c r="AP60" s="36">
        <v>0</v>
      </c>
      <c r="AQ60" s="36">
        <v>0</v>
      </c>
      <c r="AR60" s="36"/>
      <c r="AS60" s="36">
        <v>0</v>
      </c>
      <c r="AT60" s="21">
        <f t="shared" si="0"/>
        <v>0</v>
      </c>
    </row>
    <row r="61" spans="1:46" ht="20.25" x14ac:dyDescent="0.25">
      <c r="A61" s="39">
        <v>48</v>
      </c>
      <c r="B61" s="47" t="s">
        <v>101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37">
        <v>0</v>
      </c>
      <c r="AD61" s="37">
        <v>0</v>
      </c>
      <c r="AE61" s="27">
        <v>0</v>
      </c>
      <c r="AF61" s="26">
        <v>0</v>
      </c>
      <c r="AG61" s="28">
        <v>0</v>
      </c>
      <c r="AH61" s="29">
        <v>0</v>
      </c>
      <c r="AI61" s="26">
        <v>0</v>
      </c>
      <c r="AJ61" s="26">
        <v>0</v>
      </c>
      <c r="AK61" s="29">
        <v>0</v>
      </c>
      <c r="AL61" s="26">
        <v>0</v>
      </c>
      <c r="AM61" s="26">
        <v>0</v>
      </c>
      <c r="AN61" s="26">
        <v>0</v>
      </c>
      <c r="AO61" s="29">
        <v>0</v>
      </c>
      <c r="AP61" s="36">
        <v>0</v>
      </c>
      <c r="AQ61" s="36">
        <v>0</v>
      </c>
      <c r="AR61" s="36"/>
      <c r="AS61" s="36">
        <v>0</v>
      </c>
      <c r="AT61" s="21">
        <f t="shared" si="0"/>
        <v>0</v>
      </c>
    </row>
    <row r="62" spans="1:46" ht="20.25" x14ac:dyDescent="0.25">
      <c r="A62" s="39">
        <v>49</v>
      </c>
      <c r="B62" s="47" t="s">
        <v>102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37">
        <v>0</v>
      </c>
      <c r="AD62" s="37">
        <v>0</v>
      </c>
      <c r="AE62" s="27">
        <v>0</v>
      </c>
      <c r="AF62" s="26">
        <v>0</v>
      </c>
      <c r="AG62" s="28">
        <v>0</v>
      </c>
      <c r="AH62" s="29">
        <v>0</v>
      </c>
      <c r="AI62" s="26">
        <v>0</v>
      </c>
      <c r="AJ62" s="26">
        <v>0</v>
      </c>
      <c r="AK62" s="29">
        <v>0</v>
      </c>
      <c r="AL62" s="26">
        <v>0</v>
      </c>
      <c r="AM62" s="26">
        <v>0</v>
      </c>
      <c r="AN62" s="26">
        <v>0</v>
      </c>
      <c r="AO62" s="29">
        <v>0</v>
      </c>
      <c r="AP62" s="36">
        <v>0</v>
      </c>
      <c r="AQ62" s="36">
        <v>0</v>
      </c>
      <c r="AR62" s="36"/>
      <c r="AS62" s="36">
        <v>0</v>
      </c>
      <c r="AT62" s="21">
        <f t="shared" si="0"/>
        <v>0</v>
      </c>
    </row>
    <row r="63" spans="1:46" ht="20.25" x14ac:dyDescent="0.25">
      <c r="A63" s="39">
        <v>50</v>
      </c>
      <c r="B63" s="47" t="s">
        <v>103</v>
      </c>
      <c r="C63" s="26">
        <v>303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202</v>
      </c>
      <c r="L63" s="26">
        <v>0</v>
      </c>
      <c r="M63" s="26">
        <v>0</v>
      </c>
      <c r="N63" s="26">
        <v>0</v>
      </c>
      <c r="O63" s="26">
        <v>302</v>
      </c>
      <c r="P63" s="26">
        <v>0</v>
      </c>
      <c r="Q63" s="26">
        <v>746</v>
      </c>
      <c r="R63" s="26">
        <v>0</v>
      </c>
      <c r="S63" s="26">
        <v>1100</v>
      </c>
      <c r="T63" s="26">
        <v>0</v>
      </c>
      <c r="U63" s="26">
        <v>1053</v>
      </c>
      <c r="V63" s="26">
        <v>0</v>
      </c>
      <c r="W63" s="26">
        <v>202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37">
        <v>0</v>
      </c>
      <c r="AD63" s="37">
        <v>0</v>
      </c>
      <c r="AE63" s="27">
        <v>3908</v>
      </c>
      <c r="AF63" s="26">
        <v>714</v>
      </c>
      <c r="AG63" s="28">
        <v>4622</v>
      </c>
      <c r="AH63" s="29">
        <v>0</v>
      </c>
      <c r="AI63" s="26">
        <v>0</v>
      </c>
      <c r="AJ63" s="26">
        <v>0</v>
      </c>
      <c r="AK63" s="29">
        <v>0</v>
      </c>
      <c r="AL63" s="26">
        <v>0</v>
      </c>
      <c r="AM63" s="26">
        <v>0</v>
      </c>
      <c r="AN63" s="26">
        <v>0</v>
      </c>
      <c r="AO63" s="29">
        <v>0</v>
      </c>
      <c r="AP63" s="36">
        <v>0</v>
      </c>
      <c r="AQ63" s="36">
        <v>0</v>
      </c>
      <c r="AR63" s="36"/>
      <c r="AS63" s="36">
        <v>0</v>
      </c>
      <c r="AT63" s="21">
        <f t="shared" si="0"/>
        <v>4622</v>
      </c>
    </row>
    <row r="64" spans="1:46" ht="20.25" x14ac:dyDescent="0.25">
      <c r="A64" s="39">
        <v>51</v>
      </c>
      <c r="B64" s="47" t="s">
        <v>104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37">
        <v>0</v>
      </c>
      <c r="AD64" s="37">
        <v>0</v>
      </c>
      <c r="AE64" s="27">
        <v>0</v>
      </c>
      <c r="AF64" s="26">
        <v>0</v>
      </c>
      <c r="AG64" s="28">
        <v>0</v>
      </c>
      <c r="AH64" s="29">
        <v>0</v>
      </c>
      <c r="AI64" s="26">
        <v>0</v>
      </c>
      <c r="AJ64" s="26">
        <v>0</v>
      </c>
      <c r="AK64" s="29">
        <v>0</v>
      </c>
      <c r="AL64" s="26">
        <v>0</v>
      </c>
      <c r="AM64" s="26">
        <v>0</v>
      </c>
      <c r="AN64" s="26">
        <v>0</v>
      </c>
      <c r="AO64" s="29">
        <v>0</v>
      </c>
      <c r="AP64" s="36">
        <v>0</v>
      </c>
      <c r="AQ64" s="36">
        <v>0</v>
      </c>
      <c r="AR64" s="36"/>
      <c r="AS64" s="36">
        <v>0</v>
      </c>
      <c r="AT64" s="21">
        <f t="shared" si="0"/>
        <v>0</v>
      </c>
    </row>
    <row r="65" spans="1:46" ht="20.25" x14ac:dyDescent="0.25">
      <c r="A65" s="39">
        <v>52</v>
      </c>
      <c r="B65" s="47" t="s">
        <v>105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37">
        <v>0</v>
      </c>
      <c r="AD65" s="37">
        <v>0</v>
      </c>
      <c r="AE65" s="27">
        <v>0</v>
      </c>
      <c r="AF65" s="26">
        <v>0</v>
      </c>
      <c r="AG65" s="28">
        <v>0</v>
      </c>
      <c r="AH65" s="29">
        <v>0</v>
      </c>
      <c r="AI65" s="26">
        <v>0</v>
      </c>
      <c r="AJ65" s="26">
        <v>0</v>
      </c>
      <c r="AK65" s="29">
        <v>0</v>
      </c>
      <c r="AL65" s="26">
        <v>0</v>
      </c>
      <c r="AM65" s="26">
        <v>0</v>
      </c>
      <c r="AN65" s="26">
        <v>0</v>
      </c>
      <c r="AO65" s="29">
        <v>0</v>
      </c>
      <c r="AP65" s="36">
        <v>0</v>
      </c>
      <c r="AQ65" s="36">
        <v>0</v>
      </c>
      <c r="AR65" s="36"/>
      <c r="AS65" s="36">
        <v>0</v>
      </c>
      <c r="AT65" s="21">
        <f t="shared" si="0"/>
        <v>0</v>
      </c>
    </row>
    <row r="66" spans="1:46" ht="33" x14ac:dyDescent="0.25">
      <c r="A66" s="39">
        <v>53</v>
      </c>
      <c r="B66" s="47" t="s">
        <v>106</v>
      </c>
      <c r="C66" s="26">
        <v>460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65</v>
      </c>
      <c r="U66" s="26">
        <v>75</v>
      </c>
      <c r="V66" s="26">
        <v>0</v>
      </c>
      <c r="W66" s="26">
        <v>285</v>
      </c>
      <c r="X66" s="26">
        <v>0</v>
      </c>
      <c r="Y66" s="26">
        <v>940</v>
      </c>
      <c r="Z66" s="26">
        <v>75</v>
      </c>
      <c r="AA66" s="26">
        <v>0</v>
      </c>
      <c r="AB66" s="26">
        <v>0</v>
      </c>
      <c r="AC66" s="37">
        <v>0</v>
      </c>
      <c r="AD66" s="37">
        <v>0</v>
      </c>
      <c r="AE66" s="27">
        <v>1900</v>
      </c>
      <c r="AF66" s="26">
        <v>0</v>
      </c>
      <c r="AG66" s="28">
        <v>1900</v>
      </c>
      <c r="AH66" s="29">
        <v>0</v>
      </c>
      <c r="AI66" s="26">
        <v>0</v>
      </c>
      <c r="AJ66" s="26">
        <v>0</v>
      </c>
      <c r="AK66" s="29">
        <v>0</v>
      </c>
      <c r="AL66" s="26">
        <v>0</v>
      </c>
      <c r="AM66" s="26">
        <v>0</v>
      </c>
      <c r="AN66" s="26">
        <v>0</v>
      </c>
      <c r="AO66" s="29">
        <v>0</v>
      </c>
      <c r="AP66" s="36">
        <v>0</v>
      </c>
      <c r="AQ66" s="36">
        <v>0</v>
      </c>
      <c r="AR66" s="36"/>
      <c r="AS66" s="36">
        <v>0</v>
      </c>
      <c r="AT66" s="21">
        <f t="shared" si="0"/>
        <v>1900</v>
      </c>
    </row>
    <row r="67" spans="1:46" ht="20.25" x14ac:dyDescent="0.25">
      <c r="A67" s="39">
        <v>54</v>
      </c>
      <c r="B67" s="43" t="s">
        <v>107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1683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5164</v>
      </c>
      <c r="R67" s="44">
        <v>0</v>
      </c>
      <c r="S67" s="44">
        <v>2950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27">
        <v>9797</v>
      </c>
      <c r="AF67" s="44">
        <v>4080</v>
      </c>
      <c r="AG67" s="28">
        <v>13877</v>
      </c>
      <c r="AH67" s="29">
        <v>0</v>
      </c>
      <c r="AI67" s="26">
        <v>0</v>
      </c>
      <c r="AJ67" s="26">
        <v>0</v>
      </c>
      <c r="AK67" s="29">
        <v>0</v>
      </c>
      <c r="AL67" s="26">
        <v>0</v>
      </c>
      <c r="AM67" s="26">
        <v>0</v>
      </c>
      <c r="AN67" s="26">
        <v>0</v>
      </c>
      <c r="AO67" s="29">
        <v>0</v>
      </c>
      <c r="AP67" s="36">
        <v>0</v>
      </c>
      <c r="AQ67" s="36">
        <v>0</v>
      </c>
      <c r="AR67" s="36"/>
      <c r="AS67" s="36">
        <v>0</v>
      </c>
      <c r="AT67" s="21">
        <f t="shared" si="0"/>
        <v>13877</v>
      </c>
    </row>
    <row r="68" spans="1:46" ht="20.25" x14ac:dyDescent="0.25">
      <c r="A68" s="39">
        <v>55</v>
      </c>
      <c r="B68" s="47" t="s">
        <v>108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2000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37">
        <v>0</v>
      </c>
      <c r="AD68" s="37">
        <v>0</v>
      </c>
      <c r="AE68" s="27">
        <v>2000</v>
      </c>
      <c r="AF68" s="26">
        <v>0</v>
      </c>
      <c r="AG68" s="28">
        <v>2000</v>
      </c>
      <c r="AH68" s="29">
        <v>0</v>
      </c>
      <c r="AI68" s="26">
        <v>0</v>
      </c>
      <c r="AJ68" s="26">
        <v>0</v>
      </c>
      <c r="AK68" s="29">
        <v>0</v>
      </c>
      <c r="AL68" s="26">
        <v>0</v>
      </c>
      <c r="AM68" s="26">
        <v>0</v>
      </c>
      <c r="AN68" s="26">
        <v>0</v>
      </c>
      <c r="AO68" s="29">
        <v>0</v>
      </c>
      <c r="AP68" s="36">
        <v>0</v>
      </c>
      <c r="AQ68" s="36">
        <v>0</v>
      </c>
      <c r="AR68" s="36"/>
      <c r="AS68" s="36">
        <v>0</v>
      </c>
      <c r="AT68" s="21">
        <f t="shared" si="0"/>
        <v>2000</v>
      </c>
    </row>
    <row r="69" spans="1:46" ht="20.25" x14ac:dyDescent="0.25">
      <c r="A69" s="39">
        <v>56</v>
      </c>
      <c r="B69" s="47" t="s">
        <v>109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37">
        <v>0</v>
      </c>
      <c r="AD69" s="37">
        <v>0</v>
      </c>
      <c r="AE69" s="27">
        <v>0</v>
      </c>
      <c r="AF69" s="26">
        <v>0</v>
      </c>
      <c r="AG69" s="28">
        <v>0</v>
      </c>
      <c r="AH69" s="29">
        <v>0</v>
      </c>
      <c r="AI69" s="26">
        <v>0</v>
      </c>
      <c r="AJ69" s="26">
        <v>0</v>
      </c>
      <c r="AK69" s="29">
        <v>0</v>
      </c>
      <c r="AL69" s="26">
        <v>0</v>
      </c>
      <c r="AM69" s="26">
        <v>0</v>
      </c>
      <c r="AN69" s="26">
        <v>0</v>
      </c>
      <c r="AO69" s="29">
        <v>0</v>
      </c>
      <c r="AP69" s="36">
        <v>0</v>
      </c>
      <c r="AQ69" s="36">
        <v>0</v>
      </c>
      <c r="AR69" s="36"/>
      <c r="AS69" s="36">
        <v>0</v>
      </c>
      <c r="AT69" s="21">
        <f t="shared" si="0"/>
        <v>0</v>
      </c>
    </row>
    <row r="70" spans="1:46" ht="20.25" x14ac:dyDescent="0.25">
      <c r="A70" s="39">
        <v>57</v>
      </c>
      <c r="B70" s="47" t="s">
        <v>110</v>
      </c>
      <c r="C70" s="26">
        <v>0</v>
      </c>
      <c r="D70" s="26">
        <v>0</v>
      </c>
      <c r="E70" s="26">
        <v>211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485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37">
        <v>0</v>
      </c>
      <c r="AD70" s="37">
        <v>0</v>
      </c>
      <c r="AE70" s="27">
        <v>696</v>
      </c>
      <c r="AF70" s="26">
        <v>0</v>
      </c>
      <c r="AG70" s="28">
        <v>696</v>
      </c>
      <c r="AH70" s="29">
        <v>0</v>
      </c>
      <c r="AI70" s="26">
        <v>0</v>
      </c>
      <c r="AJ70" s="26">
        <v>0</v>
      </c>
      <c r="AK70" s="29">
        <v>0</v>
      </c>
      <c r="AL70" s="26">
        <v>0</v>
      </c>
      <c r="AM70" s="26">
        <v>0</v>
      </c>
      <c r="AN70" s="26">
        <v>0</v>
      </c>
      <c r="AO70" s="29">
        <v>0</v>
      </c>
      <c r="AP70" s="36">
        <v>0</v>
      </c>
      <c r="AQ70" s="36">
        <v>0</v>
      </c>
      <c r="AR70" s="36"/>
      <c r="AS70" s="36">
        <v>0</v>
      </c>
      <c r="AT70" s="21">
        <f t="shared" si="0"/>
        <v>696</v>
      </c>
    </row>
    <row r="71" spans="1:46" ht="20.25" x14ac:dyDescent="0.25">
      <c r="A71" s="39">
        <v>58</v>
      </c>
      <c r="B71" s="47" t="s">
        <v>111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37">
        <v>0</v>
      </c>
      <c r="AD71" s="37">
        <v>0</v>
      </c>
      <c r="AE71" s="27">
        <v>0</v>
      </c>
      <c r="AF71" s="26">
        <v>0</v>
      </c>
      <c r="AG71" s="28">
        <v>0</v>
      </c>
      <c r="AH71" s="29">
        <v>0</v>
      </c>
      <c r="AI71" s="26">
        <v>0</v>
      </c>
      <c r="AJ71" s="26">
        <v>0</v>
      </c>
      <c r="AK71" s="29">
        <v>0</v>
      </c>
      <c r="AL71" s="26">
        <v>0</v>
      </c>
      <c r="AM71" s="26">
        <v>0</v>
      </c>
      <c r="AN71" s="26">
        <v>0</v>
      </c>
      <c r="AO71" s="29">
        <v>0</v>
      </c>
      <c r="AP71" s="36">
        <v>0</v>
      </c>
      <c r="AQ71" s="36">
        <v>0</v>
      </c>
      <c r="AR71" s="36"/>
      <c r="AS71" s="36">
        <v>0</v>
      </c>
      <c r="AT71" s="21">
        <f t="shared" si="0"/>
        <v>0</v>
      </c>
    </row>
    <row r="72" spans="1:46" ht="20.25" x14ac:dyDescent="0.25">
      <c r="A72" s="39">
        <v>59</v>
      </c>
      <c r="B72" s="47" t="s">
        <v>112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37">
        <v>0</v>
      </c>
      <c r="AD72" s="37">
        <v>0</v>
      </c>
      <c r="AE72" s="27">
        <v>0</v>
      </c>
      <c r="AF72" s="26">
        <v>0</v>
      </c>
      <c r="AG72" s="28">
        <v>0</v>
      </c>
      <c r="AH72" s="29">
        <v>0</v>
      </c>
      <c r="AI72" s="26">
        <v>0</v>
      </c>
      <c r="AJ72" s="26">
        <v>0</v>
      </c>
      <c r="AK72" s="29">
        <v>0</v>
      </c>
      <c r="AL72" s="26">
        <v>0</v>
      </c>
      <c r="AM72" s="26">
        <v>0</v>
      </c>
      <c r="AN72" s="26">
        <v>0</v>
      </c>
      <c r="AO72" s="29">
        <v>0</v>
      </c>
      <c r="AP72" s="36">
        <v>0</v>
      </c>
      <c r="AQ72" s="36">
        <v>0</v>
      </c>
      <c r="AR72" s="36"/>
      <c r="AS72" s="36">
        <v>0</v>
      </c>
      <c r="AT72" s="21">
        <f t="shared" si="0"/>
        <v>0</v>
      </c>
    </row>
    <row r="73" spans="1:46" ht="20.25" x14ac:dyDescent="0.25">
      <c r="A73" s="39">
        <v>60</v>
      </c>
      <c r="B73" s="47" t="s">
        <v>113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37">
        <v>0</v>
      </c>
      <c r="AD73" s="37">
        <v>0</v>
      </c>
      <c r="AE73" s="27">
        <v>0</v>
      </c>
      <c r="AF73" s="26">
        <v>72</v>
      </c>
      <c r="AG73" s="28">
        <v>72</v>
      </c>
      <c r="AH73" s="29">
        <v>0</v>
      </c>
      <c r="AI73" s="26">
        <v>0</v>
      </c>
      <c r="AJ73" s="26">
        <v>0</v>
      </c>
      <c r="AK73" s="29">
        <v>0</v>
      </c>
      <c r="AL73" s="26">
        <v>0</v>
      </c>
      <c r="AM73" s="26">
        <v>0</v>
      </c>
      <c r="AN73" s="26">
        <v>0</v>
      </c>
      <c r="AO73" s="29">
        <v>0</v>
      </c>
      <c r="AP73" s="36">
        <v>0</v>
      </c>
      <c r="AQ73" s="36">
        <v>0</v>
      </c>
      <c r="AR73" s="36"/>
      <c r="AS73" s="36">
        <v>0</v>
      </c>
      <c r="AT73" s="21">
        <f t="shared" ref="AT73:AT93" si="1">AG73+AH73+AK73+AO73+AS73</f>
        <v>72</v>
      </c>
    </row>
    <row r="74" spans="1:46" ht="20.25" x14ac:dyDescent="0.25">
      <c r="A74" s="39">
        <v>61</v>
      </c>
      <c r="B74" s="47" t="s">
        <v>114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37">
        <v>0</v>
      </c>
      <c r="AD74" s="37">
        <v>0</v>
      </c>
      <c r="AE74" s="27">
        <v>0</v>
      </c>
      <c r="AF74" s="26">
        <v>0</v>
      </c>
      <c r="AG74" s="28">
        <v>0</v>
      </c>
      <c r="AH74" s="29">
        <v>0</v>
      </c>
      <c r="AI74" s="26">
        <v>0</v>
      </c>
      <c r="AJ74" s="26">
        <v>0</v>
      </c>
      <c r="AK74" s="29">
        <v>0</v>
      </c>
      <c r="AL74" s="26">
        <v>0</v>
      </c>
      <c r="AM74" s="26">
        <v>0</v>
      </c>
      <c r="AN74" s="26">
        <v>0</v>
      </c>
      <c r="AO74" s="29">
        <v>0</v>
      </c>
      <c r="AP74" s="36">
        <v>0</v>
      </c>
      <c r="AQ74" s="36">
        <v>0</v>
      </c>
      <c r="AR74" s="36"/>
      <c r="AS74" s="36">
        <v>0</v>
      </c>
      <c r="AT74" s="21">
        <f t="shared" si="1"/>
        <v>0</v>
      </c>
    </row>
    <row r="75" spans="1:46" ht="20.25" x14ac:dyDescent="0.25">
      <c r="A75" s="39">
        <v>62</v>
      </c>
      <c r="B75" s="47" t="s">
        <v>115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37">
        <v>0</v>
      </c>
      <c r="AD75" s="37">
        <v>0</v>
      </c>
      <c r="AE75" s="27">
        <v>0</v>
      </c>
      <c r="AF75" s="26">
        <v>0</v>
      </c>
      <c r="AG75" s="28">
        <v>0</v>
      </c>
      <c r="AH75" s="29">
        <v>0</v>
      </c>
      <c r="AI75" s="26">
        <v>0</v>
      </c>
      <c r="AJ75" s="26">
        <v>0</v>
      </c>
      <c r="AK75" s="29">
        <v>0</v>
      </c>
      <c r="AL75" s="26">
        <v>0</v>
      </c>
      <c r="AM75" s="26">
        <v>0</v>
      </c>
      <c r="AN75" s="26">
        <v>0</v>
      </c>
      <c r="AO75" s="29">
        <v>0</v>
      </c>
      <c r="AP75" s="36">
        <v>0</v>
      </c>
      <c r="AQ75" s="36">
        <v>0</v>
      </c>
      <c r="AR75" s="36"/>
      <c r="AS75" s="36">
        <v>0</v>
      </c>
      <c r="AT75" s="21">
        <f t="shared" si="1"/>
        <v>0</v>
      </c>
    </row>
    <row r="76" spans="1:46" ht="20.25" x14ac:dyDescent="0.25">
      <c r="A76" s="39">
        <v>63</v>
      </c>
      <c r="B76" s="47" t="s">
        <v>116</v>
      </c>
      <c r="C76" s="26">
        <v>8</v>
      </c>
      <c r="D76" s="26">
        <v>0</v>
      </c>
      <c r="E76" s="26">
        <v>23</v>
      </c>
      <c r="F76" s="26">
        <v>0</v>
      </c>
      <c r="G76" s="26">
        <v>0</v>
      </c>
      <c r="H76" s="26">
        <v>0</v>
      </c>
      <c r="I76" s="26">
        <v>17</v>
      </c>
      <c r="J76" s="26">
        <v>0</v>
      </c>
      <c r="K76" s="26">
        <v>5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11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37">
        <v>0</v>
      </c>
      <c r="AD76" s="37">
        <v>0</v>
      </c>
      <c r="AE76" s="27">
        <v>64</v>
      </c>
      <c r="AF76" s="26">
        <v>0</v>
      </c>
      <c r="AG76" s="28">
        <v>64</v>
      </c>
      <c r="AH76" s="29">
        <v>0</v>
      </c>
      <c r="AI76" s="26">
        <v>0</v>
      </c>
      <c r="AJ76" s="26">
        <v>0</v>
      </c>
      <c r="AK76" s="29">
        <v>0</v>
      </c>
      <c r="AL76" s="26">
        <v>0</v>
      </c>
      <c r="AM76" s="26">
        <v>0</v>
      </c>
      <c r="AN76" s="26">
        <v>0</v>
      </c>
      <c r="AO76" s="29">
        <v>0</v>
      </c>
      <c r="AP76" s="36">
        <v>0</v>
      </c>
      <c r="AQ76" s="36">
        <v>0</v>
      </c>
      <c r="AR76" s="36"/>
      <c r="AS76" s="36">
        <v>0</v>
      </c>
      <c r="AT76" s="21">
        <f t="shared" si="1"/>
        <v>64</v>
      </c>
    </row>
    <row r="77" spans="1:46" ht="20.25" x14ac:dyDescent="0.25">
      <c r="A77" s="39">
        <v>64</v>
      </c>
      <c r="B77" s="47" t="s">
        <v>117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37">
        <v>0</v>
      </c>
      <c r="AD77" s="37">
        <v>0</v>
      </c>
      <c r="AE77" s="27">
        <v>0</v>
      </c>
      <c r="AF77" s="26">
        <v>0</v>
      </c>
      <c r="AG77" s="28">
        <v>0</v>
      </c>
      <c r="AH77" s="29">
        <v>0</v>
      </c>
      <c r="AI77" s="26">
        <v>0</v>
      </c>
      <c r="AJ77" s="26">
        <v>0</v>
      </c>
      <c r="AK77" s="29">
        <v>0</v>
      </c>
      <c r="AL77" s="26">
        <v>0</v>
      </c>
      <c r="AM77" s="26">
        <v>0</v>
      </c>
      <c r="AN77" s="26">
        <v>0</v>
      </c>
      <c r="AO77" s="29">
        <v>0</v>
      </c>
      <c r="AP77" s="36">
        <v>0</v>
      </c>
      <c r="AQ77" s="36">
        <v>0</v>
      </c>
      <c r="AR77" s="36"/>
      <c r="AS77" s="36">
        <v>0</v>
      </c>
      <c r="AT77" s="21">
        <f t="shared" si="1"/>
        <v>0</v>
      </c>
    </row>
    <row r="78" spans="1:46" ht="20.25" x14ac:dyDescent="0.25">
      <c r="A78" s="39">
        <v>65</v>
      </c>
      <c r="B78" s="47" t="s">
        <v>118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37">
        <v>0</v>
      </c>
      <c r="AD78" s="37">
        <v>0</v>
      </c>
      <c r="AE78" s="27">
        <v>0</v>
      </c>
      <c r="AF78" s="26">
        <v>0</v>
      </c>
      <c r="AG78" s="28">
        <v>0</v>
      </c>
      <c r="AH78" s="29">
        <v>0</v>
      </c>
      <c r="AI78" s="26">
        <v>0</v>
      </c>
      <c r="AJ78" s="26">
        <v>0</v>
      </c>
      <c r="AK78" s="29">
        <v>0</v>
      </c>
      <c r="AL78" s="26">
        <v>0</v>
      </c>
      <c r="AM78" s="26">
        <v>0</v>
      </c>
      <c r="AN78" s="26">
        <v>0</v>
      </c>
      <c r="AO78" s="29">
        <v>0</v>
      </c>
      <c r="AP78" s="36">
        <v>0</v>
      </c>
      <c r="AQ78" s="36">
        <v>0</v>
      </c>
      <c r="AR78" s="36"/>
      <c r="AS78" s="36">
        <v>0</v>
      </c>
      <c r="AT78" s="21">
        <f t="shared" si="1"/>
        <v>0</v>
      </c>
    </row>
    <row r="79" spans="1:46" ht="20.25" x14ac:dyDescent="0.25">
      <c r="A79" s="39">
        <v>66</v>
      </c>
      <c r="B79" s="47" t="s">
        <v>119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37">
        <v>0</v>
      </c>
      <c r="AD79" s="37">
        <v>0</v>
      </c>
      <c r="AE79" s="27">
        <v>0</v>
      </c>
      <c r="AF79" s="26">
        <v>0</v>
      </c>
      <c r="AG79" s="28">
        <v>0</v>
      </c>
      <c r="AH79" s="29">
        <v>0</v>
      </c>
      <c r="AI79" s="26">
        <v>0</v>
      </c>
      <c r="AJ79" s="26">
        <v>0</v>
      </c>
      <c r="AK79" s="29">
        <v>0</v>
      </c>
      <c r="AL79" s="26">
        <v>0</v>
      </c>
      <c r="AM79" s="26">
        <v>0</v>
      </c>
      <c r="AN79" s="26">
        <v>0</v>
      </c>
      <c r="AO79" s="29">
        <v>0</v>
      </c>
      <c r="AP79" s="36">
        <v>0</v>
      </c>
      <c r="AQ79" s="36">
        <v>0</v>
      </c>
      <c r="AR79" s="36"/>
      <c r="AS79" s="36">
        <v>0</v>
      </c>
      <c r="AT79" s="21">
        <f t="shared" si="1"/>
        <v>0</v>
      </c>
    </row>
    <row r="80" spans="1:46" ht="20.25" x14ac:dyDescent="0.25">
      <c r="A80" s="39">
        <v>67</v>
      </c>
      <c r="B80" s="47" t="s">
        <v>120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37">
        <v>0</v>
      </c>
      <c r="AD80" s="37">
        <v>0</v>
      </c>
      <c r="AE80" s="27">
        <v>0</v>
      </c>
      <c r="AF80" s="26">
        <v>0</v>
      </c>
      <c r="AG80" s="28">
        <v>0</v>
      </c>
      <c r="AH80" s="29">
        <v>0</v>
      </c>
      <c r="AI80" s="26">
        <v>0</v>
      </c>
      <c r="AJ80" s="26">
        <v>0</v>
      </c>
      <c r="AK80" s="29">
        <v>0</v>
      </c>
      <c r="AL80" s="26">
        <v>0</v>
      </c>
      <c r="AM80" s="26">
        <v>0</v>
      </c>
      <c r="AN80" s="26">
        <v>0</v>
      </c>
      <c r="AO80" s="29">
        <v>0</v>
      </c>
      <c r="AP80" s="36">
        <v>0</v>
      </c>
      <c r="AQ80" s="36">
        <v>0</v>
      </c>
      <c r="AR80" s="36"/>
      <c r="AS80" s="36">
        <v>0</v>
      </c>
      <c r="AT80" s="21">
        <f t="shared" si="1"/>
        <v>0</v>
      </c>
    </row>
    <row r="81" spans="1:46" ht="20.25" x14ac:dyDescent="0.25">
      <c r="A81" s="39">
        <v>68</v>
      </c>
      <c r="B81" s="47" t="s">
        <v>121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37">
        <v>0</v>
      </c>
      <c r="AD81" s="37">
        <v>0</v>
      </c>
      <c r="AE81" s="27">
        <v>0</v>
      </c>
      <c r="AF81" s="26">
        <v>0</v>
      </c>
      <c r="AG81" s="28">
        <v>0</v>
      </c>
      <c r="AH81" s="29">
        <v>0</v>
      </c>
      <c r="AI81" s="26">
        <v>0</v>
      </c>
      <c r="AJ81" s="26">
        <v>0</v>
      </c>
      <c r="AK81" s="29">
        <v>0</v>
      </c>
      <c r="AL81" s="26">
        <v>0</v>
      </c>
      <c r="AM81" s="26">
        <v>0</v>
      </c>
      <c r="AN81" s="26">
        <v>0</v>
      </c>
      <c r="AO81" s="29">
        <v>0</v>
      </c>
      <c r="AP81" s="36">
        <v>0</v>
      </c>
      <c r="AQ81" s="36">
        <v>0</v>
      </c>
      <c r="AR81" s="36"/>
      <c r="AS81" s="36">
        <v>0</v>
      </c>
      <c r="AT81" s="21">
        <f t="shared" si="1"/>
        <v>0</v>
      </c>
    </row>
    <row r="82" spans="1:46" ht="20.25" x14ac:dyDescent="0.25">
      <c r="A82" s="39">
        <v>69</v>
      </c>
      <c r="B82" s="47" t="s">
        <v>122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37">
        <v>0</v>
      </c>
      <c r="AD82" s="37">
        <v>0</v>
      </c>
      <c r="AE82" s="27">
        <v>0</v>
      </c>
      <c r="AF82" s="26">
        <v>0</v>
      </c>
      <c r="AG82" s="28">
        <v>0</v>
      </c>
      <c r="AH82" s="29">
        <v>0</v>
      </c>
      <c r="AI82" s="26">
        <v>0</v>
      </c>
      <c r="AJ82" s="26">
        <v>0</v>
      </c>
      <c r="AK82" s="29">
        <v>0</v>
      </c>
      <c r="AL82" s="26">
        <v>0</v>
      </c>
      <c r="AM82" s="26">
        <v>0</v>
      </c>
      <c r="AN82" s="26">
        <v>0</v>
      </c>
      <c r="AO82" s="29">
        <v>0</v>
      </c>
      <c r="AP82" s="36">
        <v>0</v>
      </c>
      <c r="AQ82" s="36">
        <v>0</v>
      </c>
      <c r="AR82" s="36"/>
      <c r="AS82" s="36">
        <v>0</v>
      </c>
      <c r="AT82" s="21">
        <f t="shared" si="1"/>
        <v>0</v>
      </c>
    </row>
    <row r="83" spans="1:46" ht="20.25" x14ac:dyDescent="0.25">
      <c r="A83" s="39">
        <v>70</v>
      </c>
      <c r="B83" s="47" t="s">
        <v>123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200</v>
      </c>
      <c r="L83" s="26">
        <v>0</v>
      </c>
      <c r="M83" s="26">
        <v>0</v>
      </c>
      <c r="N83" s="26">
        <v>0</v>
      </c>
      <c r="O83" s="26">
        <v>302</v>
      </c>
      <c r="P83" s="26">
        <v>0</v>
      </c>
      <c r="Q83" s="26">
        <v>0</v>
      </c>
      <c r="R83" s="26">
        <v>0</v>
      </c>
      <c r="S83" s="26">
        <v>1500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37">
        <v>0</v>
      </c>
      <c r="AD83" s="37">
        <v>0</v>
      </c>
      <c r="AE83" s="27">
        <v>2002</v>
      </c>
      <c r="AF83" s="26">
        <v>714</v>
      </c>
      <c r="AG83" s="28">
        <v>2716</v>
      </c>
      <c r="AH83" s="29">
        <v>0</v>
      </c>
      <c r="AI83" s="26">
        <v>0</v>
      </c>
      <c r="AJ83" s="26">
        <v>0</v>
      </c>
      <c r="AK83" s="29">
        <v>0</v>
      </c>
      <c r="AL83" s="26">
        <v>0</v>
      </c>
      <c r="AM83" s="26">
        <v>0</v>
      </c>
      <c r="AN83" s="26">
        <v>0</v>
      </c>
      <c r="AO83" s="29">
        <v>0</v>
      </c>
      <c r="AP83" s="36">
        <v>0</v>
      </c>
      <c r="AQ83" s="36">
        <v>0</v>
      </c>
      <c r="AR83" s="36"/>
      <c r="AS83" s="36">
        <v>0</v>
      </c>
      <c r="AT83" s="21">
        <f t="shared" si="1"/>
        <v>2716</v>
      </c>
    </row>
    <row r="84" spans="1:46" ht="20.25" x14ac:dyDescent="0.25">
      <c r="A84" s="39">
        <v>71</v>
      </c>
      <c r="B84" s="47" t="s">
        <v>124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600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2000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37">
        <v>0</v>
      </c>
      <c r="AD84" s="37">
        <v>0</v>
      </c>
      <c r="AE84" s="27">
        <v>2600</v>
      </c>
      <c r="AF84" s="26">
        <v>136</v>
      </c>
      <c r="AG84" s="28">
        <v>2736</v>
      </c>
      <c r="AH84" s="29">
        <v>0</v>
      </c>
      <c r="AI84" s="26">
        <v>0</v>
      </c>
      <c r="AJ84" s="26">
        <v>0</v>
      </c>
      <c r="AK84" s="29">
        <v>0</v>
      </c>
      <c r="AL84" s="26">
        <v>0</v>
      </c>
      <c r="AM84" s="26">
        <v>0</v>
      </c>
      <c r="AN84" s="26">
        <v>0</v>
      </c>
      <c r="AO84" s="29">
        <v>0</v>
      </c>
      <c r="AP84" s="36">
        <v>0</v>
      </c>
      <c r="AQ84" s="36">
        <v>0</v>
      </c>
      <c r="AR84" s="36"/>
      <c r="AS84" s="36">
        <v>0</v>
      </c>
      <c r="AT84" s="21">
        <f t="shared" si="1"/>
        <v>2736</v>
      </c>
    </row>
    <row r="85" spans="1:46" ht="20.25" x14ac:dyDescent="0.25">
      <c r="A85" s="39">
        <v>72</v>
      </c>
      <c r="B85" s="47" t="s">
        <v>125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37">
        <v>0</v>
      </c>
      <c r="AD85" s="37">
        <v>0</v>
      </c>
      <c r="AE85" s="27">
        <v>0</v>
      </c>
      <c r="AF85" s="26">
        <v>0</v>
      </c>
      <c r="AG85" s="28">
        <v>0</v>
      </c>
      <c r="AH85" s="29">
        <v>0</v>
      </c>
      <c r="AI85" s="26">
        <v>0</v>
      </c>
      <c r="AJ85" s="26">
        <v>0</v>
      </c>
      <c r="AK85" s="29">
        <v>0</v>
      </c>
      <c r="AL85" s="26">
        <v>0</v>
      </c>
      <c r="AM85" s="26">
        <v>0</v>
      </c>
      <c r="AN85" s="26">
        <v>0</v>
      </c>
      <c r="AO85" s="29">
        <v>0</v>
      </c>
      <c r="AP85" s="36">
        <v>0</v>
      </c>
      <c r="AQ85" s="36">
        <v>0</v>
      </c>
      <c r="AR85" s="36"/>
      <c r="AS85" s="36">
        <v>0</v>
      </c>
      <c r="AT85" s="21">
        <f t="shared" si="1"/>
        <v>0</v>
      </c>
    </row>
    <row r="86" spans="1:46" ht="20.25" x14ac:dyDescent="0.25">
      <c r="A86" s="39">
        <v>73</v>
      </c>
      <c r="B86" s="47" t="s">
        <v>126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1140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4096</v>
      </c>
      <c r="R86" s="26">
        <v>0</v>
      </c>
      <c r="S86" s="26">
        <v>4696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37">
        <v>0</v>
      </c>
      <c r="AD86" s="37">
        <v>0</v>
      </c>
      <c r="AE86" s="27">
        <v>9932</v>
      </c>
      <c r="AF86" s="26">
        <v>2818</v>
      </c>
      <c r="AG86" s="28">
        <v>12750</v>
      </c>
      <c r="AH86" s="29">
        <v>0</v>
      </c>
      <c r="AI86" s="26">
        <v>0</v>
      </c>
      <c r="AJ86" s="26">
        <v>0</v>
      </c>
      <c r="AK86" s="29">
        <v>0</v>
      </c>
      <c r="AL86" s="26">
        <v>0</v>
      </c>
      <c r="AM86" s="26">
        <v>0</v>
      </c>
      <c r="AN86" s="26">
        <v>0</v>
      </c>
      <c r="AO86" s="29">
        <v>0</v>
      </c>
      <c r="AP86" s="36">
        <v>0</v>
      </c>
      <c r="AQ86" s="36">
        <v>0</v>
      </c>
      <c r="AR86" s="36"/>
      <c r="AS86" s="36">
        <v>0</v>
      </c>
      <c r="AT86" s="21">
        <f t="shared" si="1"/>
        <v>12750</v>
      </c>
    </row>
    <row r="87" spans="1:46" ht="20.25" x14ac:dyDescent="0.25">
      <c r="A87" s="39">
        <v>74</v>
      </c>
      <c r="B87" s="47" t="s">
        <v>127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37">
        <v>0</v>
      </c>
      <c r="AD87" s="37">
        <v>0</v>
      </c>
      <c r="AE87" s="27">
        <v>0</v>
      </c>
      <c r="AF87" s="26">
        <v>0</v>
      </c>
      <c r="AG87" s="28">
        <v>0</v>
      </c>
      <c r="AH87" s="29">
        <v>0</v>
      </c>
      <c r="AI87" s="26">
        <v>0</v>
      </c>
      <c r="AJ87" s="26">
        <v>0</v>
      </c>
      <c r="AK87" s="29">
        <v>0</v>
      </c>
      <c r="AL87" s="26">
        <v>0</v>
      </c>
      <c r="AM87" s="26">
        <v>0</v>
      </c>
      <c r="AN87" s="26">
        <v>0</v>
      </c>
      <c r="AO87" s="29">
        <v>0</v>
      </c>
      <c r="AP87" s="36">
        <v>0</v>
      </c>
      <c r="AQ87" s="36">
        <v>0</v>
      </c>
      <c r="AR87" s="36"/>
      <c r="AS87" s="36">
        <v>0</v>
      </c>
      <c r="AT87" s="21">
        <f t="shared" si="1"/>
        <v>0</v>
      </c>
    </row>
    <row r="88" spans="1:46" ht="20.25" x14ac:dyDescent="0.25">
      <c r="A88" s="39">
        <v>75</v>
      </c>
      <c r="B88" s="47" t="s">
        <v>128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37">
        <v>0</v>
      </c>
      <c r="AD88" s="37">
        <v>0</v>
      </c>
      <c r="AE88" s="27">
        <v>0</v>
      </c>
      <c r="AF88" s="26">
        <v>0</v>
      </c>
      <c r="AG88" s="28">
        <v>0</v>
      </c>
      <c r="AH88" s="29">
        <v>0</v>
      </c>
      <c r="AI88" s="26">
        <v>0</v>
      </c>
      <c r="AJ88" s="26">
        <v>0</v>
      </c>
      <c r="AK88" s="29">
        <v>0</v>
      </c>
      <c r="AL88" s="26">
        <v>0</v>
      </c>
      <c r="AM88" s="26">
        <v>0</v>
      </c>
      <c r="AN88" s="26">
        <v>0</v>
      </c>
      <c r="AO88" s="29">
        <v>0</v>
      </c>
      <c r="AP88" s="36">
        <v>0</v>
      </c>
      <c r="AQ88" s="36">
        <v>0</v>
      </c>
      <c r="AR88" s="36"/>
      <c r="AS88" s="36">
        <v>0</v>
      </c>
      <c r="AT88" s="21">
        <f t="shared" si="1"/>
        <v>0</v>
      </c>
    </row>
    <row r="89" spans="1:46" ht="20.25" x14ac:dyDescent="0.25">
      <c r="A89" s="39">
        <v>76</v>
      </c>
      <c r="B89" s="47" t="s">
        <v>129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37"/>
      <c r="AD89" s="37"/>
      <c r="AE89" s="27">
        <v>0</v>
      </c>
      <c r="AF89" s="26"/>
      <c r="AG89" s="28">
        <v>0</v>
      </c>
      <c r="AH89" s="29">
        <v>0</v>
      </c>
      <c r="AI89" s="26"/>
      <c r="AJ89" s="26"/>
      <c r="AK89" s="29"/>
      <c r="AL89" s="26"/>
      <c r="AM89" s="26"/>
      <c r="AN89" s="26"/>
      <c r="AO89" s="29"/>
      <c r="AP89" s="36"/>
      <c r="AQ89" s="36"/>
      <c r="AR89" s="36"/>
      <c r="AS89" s="36"/>
      <c r="AT89" s="21">
        <f t="shared" si="1"/>
        <v>0</v>
      </c>
    </row>
    <row r="90" spans="1:46" ht="20.25" x14ac:dyDescent="0.25">
      <c r="A90" s="48"/>
      <c r="B90" s="49" t="s">
        <v>130</v>
      </c>
      <c r="C90" s="50">
        <v>6379</v>
      </c>
      <c r="D90" s="50">
        <v>0</v>
      </c>
      <c r="E90" s="50">
        <v>2052</v>
      </c>
      <c r="F90" s="50">
        <v>0</v>
      </c>
      <c r="G90" s="50">
        <v>3786</v>
      </c>
      <c r="H90" s="50">
        <v>0</v>
      </c>
      <c r="I90" s="50">
        <v>5555</v>
      </c>
      <c r="J90" s="50">
        <v>0</v>
      </c>
      <c r="K90" s="50">
        <v>14773</v>
      </c>
      <c r="L90" s="50">
        <v>0</v>
      </c>
      <c r="M90" s="50">
        <v>0</v>
      </c>
      <c r="N90" s="50">
        <v>2797</v>
      </c>
      <c r="O90" s="50">
        <v>4867</v>
      </c>
      <c r="P90" s="50">
        <v>0</v>
      </c>
      <c r="Q90" s="50">
        <v>10006</v>
      </c>
      <c r="R90" s="50">
        <v>11</v>
      </c>
      <c r="S90" s="50">
        <v>56971</v>
      </c>
      <c r="T90" s="50">
        <v>255</v>
      </c>
      <c r="U90" s="50">
        <v>2064</v>
      </c>
      <c r="V90" s="50">
        <v>0</v>
      </c>
      <c r="W90" s="50">
        <v>4427</v>
      </c>
      <c r="X90" s="50">
        <v>2583</v>
      </c>
      <c r="Y90" s="50">
        <v>1218</v>
      </c>
      <c r="Z90" s="50">
        <v>75</v>
      </c>
      <c r="AA90" s="50">
        <v>0</v>
      </c>
      <c r="AB90" s="50">
        <v>0</v>
      </c>
      <c r="AC90" s="50">
        <v>0</v>
      </c>
      <c r="AD90" s="50">
        <v>0</v>
      </c>
      <c r="AE90" s="50">
        <v>117819</v>
      </c>
      <c r="AF90" s="50">
        <v>9247</v>
      </c>
      <c r="AG90" s="50">
        <v>127066</v>
      </c>
      <c r="AH90" s="50">
        <v>1427</v>
      </c>
      <c r="AI90" s="50">
        <v>1427</v>
      </c>
      <c r="AJ90" s="50">
        <v>0</v>
      </c>
      <c r="AK90" s="50">
        <v>8565</v>
      </c>
      <c r="AL90" s="50">
        <v>8565</v>
      </c>
      <c r="AM90" s="50">
        <v>0</v>
      </c>
      <c r="AN90" s="50">
        <v>0</v>
      </c>
      <c r="AO90" s="50">
        <v>2599</v>
      </c>
      <c r="AP90" s="50">
        <v>1071</v>
      </c>
      <c r="AQ90" s="50">
        <v>1528</v>
      </c>
      <c r="AR90" s="50"/>
      <c r="AS90" s="50">
        <v>0</v>
      </c>
      <c r="AT90" s="21">
        <f t="shared" si="1"/>
        <v>139657</v>
      </c>
    </row>
    <row r="91" spans="1:46" ht="20.25" x14ac:dyDescent="0.25">
      <c r="A91" s="48"/>
      <c r="B91" s="49" t="s">
        <v>17</v>
      </c>
      <c r="C91" s="50">
        <v>226325</v>
      </c>
      <c r="D91" s="50">
        <v>10095</v>
      </c>
      <c r="E91" s="50">
        <v>17002</v>
      </c>
      <c r="F91" s="50">
        <v>11605</v>
      </c>
      <c r="G91" s="50">
        <v>61904</v>
      </c>
      <c r="H91" s="50">
        <v>27377</v>
      </c>
      <c r="I91" s="50">
        <v>55842</v>
      </c>
      <c r="J91" s="50">
        <v>4778</v>
      </c>
      <c r="K91" s="50">
        <v>150653</v>
      </c>
      <c r="L91" s="50">
        <v>3887</v>
      </c>
      <c r="M91" s="50">
        <v>5103</v>
      </c>
      <c r="N91" s="50">
        <v>115448</v>
      </c>
      <c r="O91" s="50">
        <v>153421</v>
      </c>
      <c r="P91" s="50">
        <v>5536</v>
      </c>
      <c r="Q91" s="50">
        <v>737474</v>
      </c>
      <c r="R91" s="50">
        <v>18348</v>
      </c>
      <c r="S91" s="50">
        <v>523051</v>
      </c>
      <c r="T91" s="50">
        <v>50974</v>
      </c>
      <c r="U91" s="50">
        <v>28010</v>
      </c>
      <c r="V91" s="50">
        <v>12914</v>
      </c>
      <c r="W91" s="50">
        <v>136946</v>
      </c>
      <c r="X91" s="50">
        <v>68927</v>
      </c>
      <c r="Y91" s="50">
        <v>62358</v>
      </c>
      <c r="Z91" s="50">
        <v>4035</v>
      </c>
      <c r="AA91" s="50">
        <v>33396</v>
      </c>
      <c r="AB91" s="50">
        <v>2055</v>
      </c>
      <c r="AC91" s="50">
        <v>14449</v>
      </c>
      <c r="AD91" s="50">
        <v>39669</v>
      </c>
      <c r="AE91" s="50">
        <v>2581582</v>
      </c>
      <c r="AF91" s="50">
        <v>109278</v>
      </c>
      <c r="AG91" s="50">
        <v>2690860</v>
      </c>
      <c r="AH91" s="50">
        <v>314359</v>
      </c>
      <c r="AI91" s="50">
        <v>106377</v>
      </c>
      <c r="AJ91" s="50">
        <v>207982</v>
      </c>
      <c r="AK91" s="50">
        <v>531586</v>
      </c>
      <c r="AL91" s="50">
        <v>528794</v>
      </c>
      <c r="AM91" s="50">
        <v>1082</v>
      </c>
      <c r="AN91" s="50">
        <v>1710</v>
      </c>
      <c r="AO91" s="50">
        <v>176059</v>
      </c>
      <c r="AP91" s="50">
        <v>85936</v>
      </c>
      <c r="AQ91" s="50">
        <v>90123</v>
      </c>
      <c r="AR91" s="50"/>
      <c r="AS91" s="50">
        <v>482125</v>
      </c>
      <c r="AT91" s="21">
        <f t="shared" si="1"/>
        <v>4194989</v>
      </c>
    </row>
    <row r="92" spans="1:46" ht="66" x14ac:dyDescent="0.25">
      <c r="A92" s="39"/>
      <c r="B92" s="51" t="s">
        <v>131</v>
      </c>
      <c r="C92" s="26">
        <v>1281</v>
      </c>
      <c r="D92" s="26">
        <v>49</v>
      </c>
      <c r="E92" s="26">
        <v>117</v>
      </c>
      <c r="F92" s="26">
        <v>394</v>
      </c>
      <c r="G92" s="26">
        <v>503</v>
      </c>
      <c r="H92" s="26">
        <v>124</v>
      </c>
      <c r="I92" s="26">
        <v>588</v>
      </c>
      <c r="J92" s="26">
        <v>27</v>
      </c>
      <c r="K92" s="26">
        <v>754</v>
      </c>
      <c r="L92" s="26">
        <v>312</v>
      </c>
      <c r="M92" s="26">
        <v>357</v>
      </c>
      <c r="N92" s="26">
        <v>875</v>
      </c>
      <c r="O92" s="26">
        <v>842</v>
      </c>
      <c r="P92" s="26">
        <v>35</v>
      </c>
      <c r="Q92" s="26">
        <v>2153</v>
      </c>
      <c r="R92" s="26">
        <v>294</v>
      </c>
      <c r="S92" s="26">
        <v>4150</v>
      </c>
      <c r="T92" s="26">
        <v>994</v>
      </c>
      <c r="U92" s="26">
        <v>360</v>
      </c>
      <c r="V92" s="26">
        <v>0</v>
      </c>
      <c r="W92" s="26">
        <v>791</v>
      </c>
      <c r="X92" s="26">
        <v>338</v>
      </c>
      <c r="Y92" s="26">
        <v>3762</v>
      </c>
      <c r="Z92" s="26">
        <v>81</v>
      </c>
      <c r="AA92" s="26">
        <v>1</v>
      </c>
      <c r="AB92" s="26">
        <v>14</v>
      </c>
      <c r="AC92" s="26">
        <v>0</v>
      </c>
      <c r="AD92" s="26">
        <v>0</v>
      </c>
      <c r="AE92" s="27">
        <v>19196</v>
      </c>
      <c r="AF92" s="26">
        <v>11087</v>
      </c>
      <c r="AG92" s="28">
        <v>30283</v>
      </c>
      <c r="AH92" s="29">
        <v>0</v>
      </c>
      <c r="AI92" s="26">
        <v>0</v>
      </c>
      <c r="AJ92" s="26">
        <v>0</v>
      </c>
      <c r="AK92" s="29">
        <v>0</v>
      </c>
      <c r="AL92" s="26">
        <v>0</v>
      </c>
      <c r="AM92" s="26">
        <v>0</v>
      </c>
      <c r="AN92" s="26">
        <v>0</v>
      </c>
      <c r="AO92" s="29">
        <v>0</v>
      </c>
      <c r="AP92" s="36">
        <v>0</v>
      </c>
      <c r="AQ92" s="36">
        <v>0</v>
      </c>
      <c r="AR92" s="36"/>
      <c r="AS92" s="36"/>
      <c r="AT92" s="21">
        <f t="shared" si="1"/>
        <v>30283</v>
      </c>
    </row>
    <row r="93" spans="1:46" ht="20.25" x14ac:dyDescent="0.25">
      <c r="A93" s="52"/>
      <c r="B93" s="31" t="s">
        <v>17</v>
      </c>
      <c r="C93" s="32">
        <v>227606</v>
      </c>
      <c r="D93" s="32">
        <v>10144</v>
      </c>
      <c r="E93" s="32">
        <v>17119</v>
      </c>
      <c r="F93" s="32">
        <v>11999</v>
      </c>
      <c r="G93" s="32">
        <v>62407</v>
      </c>
      <c r="H93" s="32">
        <v>27501</v>
      </c>
      <c r="I93" s="32">
        <v>56430</v>
      </c>
      <c r="J93" s="32">
        <v>4805</v>
      </c>
      <c r="K93" s="32">
        <v>151407</v>
      </c>
      <c r="L93" s="32">
        <v>4199</v>
      </c>
      <c r="M93" s="32">
        <v>5460</v>
      </c>
      <c r="N93" s="32">
        <v>116323</v>
      </c>
      <c r="O93" s="32">
        <v>154263</v>
      </c>
      <c r="P93" s="32">
        <v>5571</v>
      </c>
      <c r="Q93" s="32">
        <v>739627</v>
      </c>
      <c r="R93" s="32">
        <v>18642</v>
      </c>
      <c r="S93" s="32">
        <v>527201</v>
      </c>
      <c r="T93" s="32">
        <v>51968</v>
      </c>
      <c r="U93" s="32">
        <v>28370</v>
      </c>
      <c r="V93" s="32">
        <v>12914</v>
      </c>
      <c r="W93" s="32">
        <v>137737</v>
      </c>
      <c r="X93" s="32">
        <v>69265</v>
      </c>
      <c r="Y93" s="32">
        <v>66120</v>
      </c>
      <c r="Z93" s="32">
        <v>4116</v>
      </c>
      <c r="AA93" s="32">
        <v>33397</v>
      </c>
      <c r="AB93" s="32">
        <v>2069</v>
      </c>
      <c r="AC93" s="32">
        <v>14449</v>
      </c>
      <c r="AD93" s="32">
        <v>39669</v>
      </c>
      <c r="AE93" s="32">
        <v>2600778</v>
      </c>
      <c r="AF93" s="32">
        <v>120365</v>
      </c>
      <c r="AG93" s="32">
        <v>2721143</v>
      </c>
      <c r="AH93" s="32">
        <v>314359</v>
      </c>
      <c r="AI93" s="32">
        <v>106377</v>
      </c>
      <c r="AJ93" s="32">
        <v>207982</v>
      </c>
      <c r="AK93" s="32">
        <v>531586</v>
      </c>
      <c r="AL93" s="32">
        <v>528794</v>
      </c>
      <c r="AM93" s="32">
        <v>1082</v>
      </c>
      <c r="AN93" s="32">
        <v>1710</v>
      </c>
      <c r="AO93" s="32">
        <v>176059</v>
      </c>
      <c r="AP93" s="33">
        <v>85936</v>
      </c>
      <c r="AQ93" s="33">
        <v>90123</v>
      </c>
      <c r="AR93" s="33"/>
      <c r="AS93" s="33">
        <v>482125</v>
      </c>
      <c r="AT93" s="21">
        <f t="shared" si="1"/>
        <v>4225272</v>
      </c>
    </row>
    <row r="94" spans="1:46" ht="30.75" hidden="1" customHeight="1" x14ac:dyDescent="0.25">
      <c r="A94" s="39"/>
      <c r="B94" s="53" t="s">
        <v>132</v>
      </c>
      <c r="C94" s="54">
        <v>0.73780463038180344</v>
      </c>
      <c r="D94" s="55">
        <v>0.73780463038180344</v>
      </c>
      <c r="E94" s="54">
        <v>0.73780463038180344</v>
      </c>
      <c r="F94" s="56">
        <v>0</v>
      </c>
      <c r="G94" s="55">
        <v>0.73780463038180344</v>
      </c>
      <c r="H94" s="57">
        <v>0.73780463038180344</v>
      </c>
      <c r="I94" s="55">
        <v>0.73780463038180344</v>
      </c>
      <c r="J94" s="56">
        <v>0</v>
      </c>
      <c r="K94" s="54">
        <v>0.73780463038180344</v>
      </c>
      <c r="L94" s="58">
        <v>0</v>
      </c>
      <c r="M94" s="58">
        <v>0</v>
      </c>
      <c r="N94" s="59">
        <v>0.73780463038180344</v>
      </c>
      <c r="O94" s="59">
        <v>0.73780463038180344</v>
      </c>
      <c r="P94" s="58">
        <v>0</v>
      </c>
      <c r="Q94" s="60">
        <v>0.73780463038180344</v>
      </c>
      <c r="R94" s="61">
        <v>0.73780463038180344</v>
      </c>
      <c r="S94" s="59">
        <v>0.73780463038180344</v>
      </c>
      <c r="T94" s="61">
        <v>0.73780463038180344</v>
      </c>
      <c r="U94" s="59">
        <v>0.73780463038180344</v>
      </c>
      <c r="V94" s="59">
        <v>0.73780463038180344</v>
      </c>
      <c r="W94" s="59">
        <v>0.73780463038180344</v>
      </c>
      <c r="X94" s="61">
        <v>0.73780463038180344</v>
      </c>
      <c r="Y94" s="59">
        <v>0.73780463038180344</v>
      </c>
      <c r="Z94" s="59">
        <v>0.73780463038180344</v>
      </c>
      <c r="AA94" s="58">
        <v>0</v>
      </c>
      <c r="AB94" s="62">
        <v>0</v>
      </c>
      <c r="AC94" s="63" t="s">
        <v>144</v>
      </c>
      <c r="AD94" s="62">
        <v>0</v>
      </c>
      <c r="AE94" s="58"/>
      <c r="AF94" s="60">
        <v>0.73780463038180344</v>
      </c>
      <c r="AG94" s="64"/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58">
        <v>0</v>
      </c>
      <c r="AP94" s="58"/>
      <c r="AQ94" s="58"/>
      <c r="AR94" s="58"/>
      <c r="AS94" s="58">
        <v>0</v>
      </c>
      <c r="AT94" s="58">
        <v>0</v>
      </c>
    </row>
    <row r="95" spans="1:46" ht="49.5" hidden="1" x14ac:dyDescent="0.25">
      <c r="A95" s="65"/>
      <c r="B95" s="66" t="s">
        <v>133</v>
      </c>
      <c r="C95" s="67">
        <v>1</v>
      </c>
      <c r="D95" s="68">
        <v>1</v>
      </c>
      <c r="E95" s="68">
        <v>0.6000463714351959</v>
      </c>
      <c r="F95" s="69">
        <v>0</v>
      </c>
      <c r="G95" s="67">
        <v>1</v>
      </c>
      <c r="H95" s="70">
        <v>1</v>
      </c>
      <c r="I95" s="67">
        <v>1</v>
      </c>
      <c r="J95" s="67">
        <v>1</v>
      </c>
      <c r="K95" s="67">
        <v>0.78406998825797658</v>
      </c>
      <c r="L95" s="71">
        <v>1</v>
      </c>
      <c r="M95" s="71">
        <v>1</v>
      </c>
      <c r="N95" s="71">
        <v>1</v>
      </c>
      <c r="O95" s="71">
        <v>1</v>
      </c>
      <c r="P95" s="71">
        <v>1</v>
      </c>
      <c r="Q95" s="71">
        <v>0.63793458290848093</v>
      </c>
      <c r="R95" s="71">
        <v>1</v>
      </c>
      <c r="S95" s="71">
        <v>0.50014791455494234</v>
      </c>
      <c r="T95" s="71">
        <v>0.560045578480446</v>
      </c>
      <c r="U95" s="71">
        <v>1</v>
      </c>
      <c r="V95" s="71">
        <v>1</v>
      </c>
      <c r="W95" s="71">
        <v>1</v>
      </c>
      <c r="X95" s="71">
        <v>0.61936298166159331</v>
      </c>
      <c r="Y95" s="71">
        <v>1</v>
      </c>
      <c r="Z95" s="71">
        <v>1</v>
      </c>
      <c r="AA95" s="71">
        <v>0</v>
      </c>
      <c r="AB95" s="72">
        <v>0</v>
      </c>
      <c r="AC95" s="72" t="s">
        <v>144</v>
      </c>
      <c r="AD95" s="73" t="s">
        <v>145</v>
      </c>
      <c r="AE95" s="74"/>
      <c r="AF95" s="71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>
        <v>0</v>
      </c>
      <c r="AT95" s="74"/>
    </row>
    <row r="96" spans="1:46" ht="18.75" hidden="1" x14ac:dyDescent="0.25">
      <c r="A96" s="65"/>
      <c r="B96" s="75"/>
      <c r="C96" s="76" t="e">
        <v>#REF!</v>
      </c>
      <c r="D96" s="76"/>
      <c r="E96" s="76"/>
      <c r="F96" s="76"/>
      <c r="G96" s="76">
        <v>-1481</v>
      </c>
      <c r="H96" s="76"/>
      <c r="I96" s="76">
        <v>-119</v>
      </c>
      <c r="J96" s="76"/>
      <c r="K96" s="76"/>
      <c r="L96" s="76">
        <v>0</v>
      </c>
      <c r="M96" s="76">
        <v>0</v>
      </c>
      <c r="N96" s="76"/>
      <c r="O96" s="76"/>
      <c r="P96" s="76"/>
      <c r="Q96" s="76">
        <v>-610871</v>
      </c>
      <c r="R96" s="76"/>
      <c r="S96" s="76">
        <v>-1011237</v>
      </c>
      <c r="T96" s="76">
        <v>-32864</v>
      </c>
      <c r="U96" s="76">
        <v>-6281</v>
      </c>
      <c r="V96" s="76"/>
      <c r="W96" s="76">
        <v>-63828</v>
      </c>
      <c r="X96" s="76">
        <v>-19058</v>
      </c>
      <c r="Y96" s="76"/>
      <c r="Z96" s="76"/>
      <c r="AA96" s="76">
        <v>0</v>
      </c>
      <c r="AB96" s="76"/>
      <c r="AC96" s="76"/>
      <c r="AD96" s="76"/>
      <c r="AE96" s="76"/>
      <c r="AF96" s="71" t="e">
        <v>#REF!</v>
      </c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</row>
    <row r="97" spans="1:46" ht="18.75" hidden="1" x14ac:dyDescent="0.3">
      <c r="A97" s="77"/>
      <c r="B97" s="78" t="s">
        <v>134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9"/>
      <c r="AF97" s="71" t="e">
        <v>#REF!</v>
      </c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80"/>
    </row>
    <row r="98" spans="1:46" ht="66.75" hidden="1" x14ac:dyDescent="0.3">
      <c r="A98" s="77"/>
      <c r="B98" s="81" t="s">
        <v>135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9"/>
      <c r="AF98" s="71" t="e">
        <v>#REF!</v>
      </c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82"/>
    </row>
    <row r="99" spans="1:46" ht="19.5" hidden="1" x14ac:dyDescent="0.3">
      <c r="A99" s="77"/>
      <c r="B99" s="83" t="s">
        <v>136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5"/>
      <c r="AF99" s="71" t="e">
        <v>#REF!</v>
      </c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6"/>
    </row>
    <row r="100" spans="1:46" ht="19.5" hidden="1" x14ac:dyDescent="0.3">
      <c r="A100" s="77"/>
      <c r="B100" s="87" t="s">
        <v>137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9"/>
      <c r="AF100" s="71" t="e">
        <v>#REF!</v>
      </c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88"/>
    </row>
    <row r="101" spans="1:46" ht="50.25" hidden="1" x14ac:dyDescent="0.3">
      <c r="A101" s="77"/>
      <c r="B101" s="75" t="s">
        <v>138</v>
      </c>
      <c r="C101" s="89">
        <v>1</v>
      </c>
      <c r="D101" s="89">
        <v>1</v>
      </c>
      <c r="E101" s="89">
        <v>1</v>
      </c>
      <c r="F101" s="89">
        <v>1</v>
      </c>
      <c r="G101" s="89">
        <v>1</v>
      </c>
      <c r="H101" s="89">
        <v>0</v>
      </c>
      <c r="I101" s="89">
        <v>1</v>
      </c>
      <c r="J101" s="89">
        <v>1</v>
      </c>
      <c r="K101" s="89">
        <v>1</v>
      </c>
      <c r="L101" s="89">
        <v>1</v>
      </c>
      <c r="M101" s="89">
        <v>1</v>
      </c>
      <c r="N101" s="89">
        <v>1</v>
      </c>
      <c r="O101" s="89">
        <v>1</v>
      </c>
      <c r="P101" s="90">
        <v>1</v>
      </c>
      <c r="Q101" s="89">
        <v>1</v>
      </c>
      <c r="R101" s="89">
        <v>1</v>
      </c>
      <c r="S101" s="89">
        <v>1</v>
      </c>
      <c r="T101" s="89">
        <v>1</v>
      </c>
      <c r="U101" s="91">
        <v>1</v>
      </c>
      <c r="V101" s="91">
        <v>1</v>
      </c>
      <c r="W101" s="89">
        <v>1</v>
      </c>
      <c r="X101" s="89">
        <v>1</v>
      </c>
      <c r="Y101" s="89">
        <v>1</v>
      </c>
      <c r="Z101" s="89">
        <v>1</v>
      </c>
      <c r="AA101" s="89">
        <v>1</v>
      </c>
      <c r="AB101" s="89">
        <v>1</v>
      </c>
      <c r="AC101" s="89" t="s">
        <v>144</v>
      </c>
      <c r="AD101" s="89" t="s">
        <v>145</v>
      </c>
      <c r="AE101" s="92"/>
      <c r="AF101" s="71">
        <v>0.71353781213167777</v>
      </c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>
        <v>0</v>
      </c>
      <c r="AT101" s="92"/>
    </row>
    <row r="102" spans="1:46" hidden="1" x14ac:dyDescent="0.25">
      <c r="A102" s="1"/>
      <c r="B102" s="1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4">
        <v>13547904</v>
      </c>
    </row>
    <row r="103" spans="1:46" ht="18.75" hidden="1" x14ac:dyDescent="0.25">
      <c r="A103" s="1"/>
      <c r="B103" s="53" t="s">
        <v>139</v>
      </c>
      <c r="C103" s="95">
        <v>12000</v>
      </c>
      <c r="D103" s="95">
        <v>595</v>
      </c>
      <c r="E103" s="95">
        <v>3522</v>
      </c>
      <c r="F103" s="95">
        <v>0</v>
      </c>
      <c r="G103" s="95">
        <v>4169</v>
      </c>
      <c r="H103" s="95">
        <v>1893</v>
      </c>
      <c r="I103" s="95">
        <v>335</v>
      </c>
      <c r="J103" s="95">
        <v>0</v>
      </c>
      <c r="K103" s="95">
        <v>7547</v>
      </c>
      <c r="L103" s="95">
        <v>0</v>
      </c>
      <c r="M103" s="95">
        <v>0</v>
      </c>
      <c r="N103" s="95">
        <v>7107</v>
      </c>
      <c r="O103" s="95">
        <v>5064</v>
      </c>
      <c r="P103" s="95">
        <v>0</v>
      </c>
      <c r="Q103" s="95">
        <v>41716</v>
      </c>
      <c r="R103" s="95">
        <v>490</v>
      </c>
      <c r="S103" s="95">
        <v>47901</v>
      </c>
      <c r="T103" s="95">
        <v>1212</v>
      </c>
      <c r="U103" s="95">
        <v>1157</v>
      </c>
      <c r="V103" s="95">
        <v>0</v>
      </c>
      <c r="W103" s="95">
        <v>1231</v>
      </c>
      <c r="X103" s="95">
        <v>3382</v>
      </c>
      <c r="Y103" s="95">
        <v>847</v>
      </c>
      <c r="Z103" s="95">
        <v>0</v>
      </c>
      <c r="AA103" s="95">
        <v>0</v>
      </c>
      <c r="AB103" s="95">
        <v>0</v>
      </c>
      <c r="AC103" s="95">
        <v>531</v>
      </c>
      <c r="AD103" s="95">
        <v>0</v>
      </c>
      <c r="AE103" s="96">
        <v>140699</v>
      </c>
      <c r="AF103" s="95">
        <v>5150</v>
      </c>
      <c r="AG103" s="64">
        <v>145849</v>
      </c>
      <c r="AH103" s="97">
        <v>13416</v>
      </c>
      <c r="AI103" s="95">
        <v>4587</v>
      </c>
      <c r="AJ103" s="95">
        <v>8829</v>
      </c>
      <c r="AK103" s="95">
        <v>25149</v>
      </c>
      <c r="AL103" s="95">
        <v>25082</v>
      </c>
      <c r="AM103" s="95">
        <v>0</v>
      </c>
      <c r="AN103" s="95">
        <v>67</v>
      </c>
      <c r="AO103" s="95">
        <v>7911</v>
      </c>
      <c r="AP103" s="95">
        <v>3834</v>
      </c>
      <c r="AQ103" s="95">
        <v>4077</v>
      </c>
      <c r="AR103" s="95">
        <v>1192</v>
      </c>
      <c r="AS103" s="95">
        <v>0</v>
      </c>
      <c r="AT103" s="96">
        <v>193517</v>
      </c>
    </row>
    <row r="104" spans="1:46" ht="33" hidden="1" x14ac:dyDescent="0.25">
      <c r="A104" s="1"/>
      <c r="B104" s="66" t="s">
        <v>140</v>
      </c>
      <c r="C104" s="95">
        <v>118910</v>
      </c>
      <c r="D104" s="95">
        <v>3105</v>
      </c>
      <c r="E104" s="95">
        <v>5176</v>
      </c>
      <c r="F104" s="95">
        <v>0</v>
      </c>
      <c r="G104" s="95">
        <v>44809</v>
      </c>
      <c r="H104" s="95">
        <v>25483</v>
      </c>
      <c r="I104" s="95">
        <v>32547</v>
      </c>
      <c r="J104" s="95">
        <v>1230</v>
      </c>
      <c r="K104" s="95">
        <v>110765</v>
      </c>
      <c r="L104" s="95">
        <v>1203</v>
      </c>
      <c r="M104" s="95">
        <v>2888</v>
      </c>
      <c r="N104" s="95">
        <v>96770</v>
      </c>
      <c r="O104" s="95">
        <v>123026</v>
      </c>
      <c r="P104" s="95">
        <v>2665</v>
      </c>
      <c r="Q104" s="95">
        <v>678823</v>
      </c>
      <c r="R104" s="95">
        <v>8041</v>
      </c>
      <c r="S104" s="95">
        <v>421273</v>
      </c>
      <c r="T104" s="95">
        <v>41286</v>
      </c>
      <c r="U104" s="95">
        <v>20414</v>
      </c>
      <c r="V104" s="95">
        <v>11914</v>
      </c>
      <c r="W104" s="95">
        <v>125724</v>
      </c>
      <c r="X104" s="95">
        <v>41711</v>
      </c>
      <c r="Y104" s="95">
        <v>26380</v>
      </c>
      <c r="Z104" s="95">
        <v>610</v>
      </c>
      <c r="AA104" s="95">
        <v>0</v>
      </c>
      <c r="AB104" s="95">
        <v>0</v>
      </c>
      <c r="AC104" s="95">
        <v>8377</v>
      </c>
      <c r="AD104" s="95">
        <v>28335</v>
      </c>
      <c r="AE104" s="96">
        <v>1981465</v>
      </c>
      <c r="AF104" s="95"/>
      <c r="AG104" s="64">
        <v>1981465</v>
      </c>
      <c r="AH104" s="97">
        <v>300943</v>
      </c>
      <c r="AI104" s="95">
        <v>101790</v>
      </c>
      <c r="AJ104" s="95">
        <v>199153</v>
      </c>
      <c r="AK104" s="95">
        <v>506437</v>
      </c>
      <c r="AL104" s="95">
        <v>503712</v>
      </c>
      <c r="AM104" s="95">
        <v>1082</v>
      </c>
      <c r="AN104" s="95">
        <v>1643</v>
      </c>
      <c r="AO104" s="95">
        <v>168148</v>
      </c>
      <c r="AP104" s="95">
        <v>82102</v>
      </c>
      <c r="AQ104" s="95">
        <v>86046</v>
      </c>
      <c r="AR104" s="95">
        <v>24987</v>
      </c>
      <c r="AS104" s="95">
        <v>482125</v>
      </c>
      <c r="AT104" s="96">
        <v>3464105</v>
      </c>
    </row>
    <row r="105" spans="1:46" ht="33" hidden="1" x14ac:dyDescent="0.25">
      <c r="A105" s="1"/>
      <c r="B105" s="75" t="s">
        <v>141</v>
      </c>
      <c r="C105" s="95">
        <v>95413</v>
      </c>
      <c r="D105" s="95">
        <v>6395</v>
      </c>
      <c r="E105" s="95">
        <v>8302</v>
      </c>
      <c r="F105" s="95">
        <v>11605</v>
      </c>
      <c r="G105" s="95">
        <v>12926</v>
      </c>
      <c r="H105" s="95">
        <v>0</v>
      </c>
      <c r="I105" s="95">
        <v>22960</v>
      </c>
      <c r="J105" s="95">
        <v>3548</v>
      </c>
      <c r="K105" s="95">
        <v>32341</v>
      </c>
      <c r="L105" s="95">
        <v>2684</v>
      </c>
      <c r="M105" s="95">
        <v>2215</v>
      </c>
      <c r="N105" s="95">
        <v>11569</v>
      </c>
      <c r="O105" s="95">
        <v>25330</v>
      </c>
      <c r="P105" s="95">
        <v>2871</v>
      </c>
      <c r="Q105" s="95">
        <v>16940</v>
      </c>
      <c r="R105" s="95">
        <v>9817</v>
      </c>
      <c r="S105" s="95">
        <v>53880</v>
      </c>
      <c r="T105" s="95">
        <v>8477</v>
      </c>
      <c r="U105" s="95">
        <v>6438</v>
      </c>
      <c r="V105" s="95">
        <v>1000</v>
      </c>
      <c r="W105" s="95">
        <v>9991</v>
      </c>
      <c r="X105" s="95">
        <v>23834</v>
      </c>
      <c r="Y105" s="95">
        <v>35131</v>
      </c>
      <c r="Z105" s="95">
        <v>3425</v>
      </c>
      <c r="AA105" s="95">
        <v>33396</v>
      </c>
      <c r="AB105" s="95">
        <v>2055</v>
      </c>
      <c r="AC105" s="95">
        <v>5541</v>
      </c>
      <c r="AD105" s="95">
        <v>11334</v>
      </c>
      <c r="AE105" s="96">
        <v>459418</v>
      </c>
      <c r="AF105" s="95">
        <v>104128</v>
      </c>
      <c r="AG105" s="64">
        <v>563546</v>
      </c>
      <c r="AH105" s="97">
        <v>0</v>
      </c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6">
        <v>563546</v>
      </c>
    </row>
    <row r="106" spans="1:46" ht="18.75" hidden="1" x14ac:dyDescent="0.25">
      <c r="A106" s="1"/>
      <c r="B106" s="75" t="s">
        <v>142</v>
      </c>
      <c r="C106" s="95">
        <v>1281</v>
      </c>
      <c r="D106" s="95">
        <v>49</v>
      </c>
      <c r="E106" s="95">
        <v>117</v>
      </c>
      <c r="F106" s="95">
        <v>394</v>
      </c>
      <c r="G106" s="95">
        <v>503</v>
      </c>
      <c r="H106" s="95">
        <v>124</v>
      </c>
      <c r="I106" s="95">
        <v>588</v>
      </c>
      <c r="J106" s="95">
        <v>27</v>
      </c>
      <c r="K106" s="95">
        <v>754</v>
      </c>
      <c r="L106" s="95">
        <v>312</v>
      </c>
      <c r="M106" s="95">
        <v>357</v>
      </c>
      <c r="N106" s="95">
        <v>875</v>
      </c>
      <c r="O106" s="95">
        <v>842</v>
      </c>
      <c r="P106" s="95">
        <v>35</v>
      </c>
      <c r="Q106" s="95">
        <v>2153</v>
      </c>
      <c r="R106" s="95">
        <v>294</v>
      </c>
      <c r="S106" s="95">
        <v>4150</v>
      </c>
      <c r="T106" s="95">
        <v>994</v>
      </c>
      <c r="U106" s="95">
        <v>360</v>
      </c>
      <c r="V106" s="95">
        <v>0</v>
      </c>
      <c r="W106" s="95">
        <v>791</v>
      </c>
      <c r="X106" s="95">
        <v>338</v>
      </c>
      <c r="Y106" s="95">
        <v>3762</v>
      </c>
      <c r="Z106" s="95">
        <v>81</v>
      </c>
      <c r="AA106" s="95">
        <v>1</v>
      </c>
      <c r="AB106" s="95">
        <v>14</v>
      </c>
      <c r="AC106" s="95">
        <v>0</v>
      </c>
      <c r="AD106" s="95">
        <v>0</v>
      </c>
      <c r="AE106" s="96">
        <v>19196</v>
      </c>
      <c r="AF106" s="95">
        <v>11087</v>
      </c>
      <c r="AG106" s="64">
        <v>30283</v>
      </c>
      <c r="AH106" s="97">
        <v>0</v>
      </c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6">
        <v>30283</v>
      </c>
    </row>
    <row r="107" spans="1:46" ht="18.75" hidden="1" x14ac:dyDescent="0.25">
      <c r="A107" s="1"/>
      <c r="B107" s="75" t="s">
        <v>143</v>
      </c>
      <c r="C107" s="98">
        <v>227604</v>
      </c>
      <c r="D107" s="98">
        <v>10144</v>
      </c>
      <c r="E107" s="98">
        <v>17117</v>
      </c>
      <c r="F107" s="98">
        <v>11999</v>
      </c>
      <c r="G107" s="98">
        <v>62407</v>
      </c>
      <c r="H107" s="98">
        <v>27500</v>
      </c>
      <c r="I107" s="98">
        <v>56430</v>
      </c>
      <c r="J107" s="98">
        <v>4805</v>
      </c>
      <c r="K107" s="98">
        <v>151407</v>
      </c>
      <c r="L107" s="98">
        <v>4199</v>
      </c>
      <c r="M107" s="98">
        <v>5460</v>
      </c>
      <c r="N107" s="98">
        <v>116321</v>
      </c>
      <c r="O107" s="98">
        <v>154262</v>
      </c>
      <c r="P107" s="98">
        <v>5571</v>
      </c>
      <c r="Q107" s="99">
        <v>739632</v>
      </c>
      <c r="R107" s="98">
        <v>18642</v>
      </c>
      <c r="S107" s="98">
        <v>527204</v>
      </c>
      <c r="T107" s="98">
        <v>51969</v>
      </c>
      <c r="U107" s="99">
        <v>28369</v>
      </c>
      <c r="V107" s="99">
        <v>12914</v>
      </c>
      <c r="W107" s="98">
        <v>137737</v>
      </c>
      <c r="X107" s="98">
        <v>69265</v>
      </c>
      <c r="Y107" s="98">
        <v>66120</v>
      </c>
      <c r="Z107" s="98">
        <v>4116</v>
      </c>
      <c r="AA107" s="98">
        <v>33397</v>
      </c>
      <c r="AB107" s="98">
        <v>2069</v>
      </c>
      <c r="AC107" s="98">
        <v>14449</v>
      </c>
      <c r="AD107" s="98">
        <v>39669</v>
      </c>
      <c r="AE107" s="96">
        <v>2600778</v>
      </c>
      <c r="AF107" s="96">
        <v>120365</v>
      </c>
      <c r="AG107" s="96">
        <v>2721143</v>
      </c>
      <c r="AH107" s="96">
        <v>314359</v>
      </c>
      <c r="AI107" s="96">
        <v>106377</v>
      </c>
      <c r="AJ107" s="96">
        <v>207982</v>
      </c>
      <c r="AK107" s="96">
        <v>531586</v>
      </c>
      <c r="AL107" s="96">
        <v>528794</v>
      </c>
      <c r="AM107" s="96">
        <v>1082</v>
      </c>
      <c r="AN107" s="96">
        <v>1710</v>
      </c>
      <c r="AO107" s="96">
        <v>176059</v>
      </c>
      <c r="AP107" s="96">
        <v>85936</v>
      </c>
      <c r="AQ107" s="96">
        <v>90123</v>
      </c>
      <c r="AR107" s="96"/>
      <c r="AS107" s="96">
        <v>482125</v>
      </c>
      <c r="AT107" s="96">
        <v>4251451</v>
      </c>
    </row>
    <row r="108" spans="1:46" hidden="1" x14ac:dyDescent="0.25">
      <c r="A108" s="1"/>
      <c r="B108" s="1"/>
      <c r="C108" s="93">
        <v>0</v>
      </c>
      <c r="D108" s="93">
        <v>0</v>
      </c>
      <c r="E108" s="93">
        <v>0</v>
      </c>
      <c r="F108" s="93">
        <v>0</v>
      </c>
      <c r="G108" s="93">
        <v>0</v>
      </c>
      <c r="H108" s="93">
        <v>0</v>
      </c>
      <c r="I108" s="93">
        <v>0</v>
      </c>
      <c r="J108" s="93">
        <v>0</v>
      </c>
      <c r="K108" s="93">
        <v>0</v>
      </c>
      <c r="L108" s="93">
        <v>0</v>
      </c>
      <c r="M108" s="93">
        <v>0</v>
      </c>
      <c r="N108" s="93">
        <v>0</v>
      </c>
      <c r="O108" s="93">
        <v>0</v>
      </c>
      <c r="P108" s="93">
        <v>0</v>
      </c>
      <c r="Q108" s="93">
        <v>0</v>
      </c>
      <c r="R108" s="93">
        <v>0</v>
      </c>
      <c r="S108" s="93">
        <v>0</v>
      </c>
      <c r="T108" s="93">
        <v>0</v>
      </c>
      <c r="U108" s="102">
        <v>0</v>
      </c>
      <c r="V108" s="102"/>
      <c r="W108" s="93">
        <v>0</v>
      </c>
      <c r="X108" s="93">
        <v>0</v>
      </c>
      <c r="Y108" s="93">
        <v>0</v>
      </c>
      <c r="Z108" s="93">
        <v>0</v>
      </c>
      <c r="AA108" s="93">
        <v>0</v>
      </c>
      <c r="AB108" s="93">
        <v>0</v>
      </c>
      <c r="AC108" s="93">
        <v>0</v>
      </c>
      <c r="AD108" s="93">
        <v>0</v>
      </c>
      <c r="AE108" s="5"/>
      <c r="AF108" s="93">
        <v>0</v>
      </c>
      <c r="AG108" s="5"/>
      <c r="AH108" s="5"/>
      <c r="AI108" s="5">
        <v>635171</v>
      </c>
      <c r="AJ108" s="5">
        <v>210774</v>
      </c>
      <c r="AK108" s="5"/>
      <c r="AL108" s="5"/>
      <c r="AM108" s="5"/>
      <c r="AN108" s="5"/>
      <c r="AO108" s="5"/>
      <c r="AP108" s="5"/>
      <c r="AQ108" s="5"/>
      <c r="AR108" s="5"/>
      <c r="AS108" s="5">
        <v>0</v>
      </c>
      <c r="AT108" s="93">
        <v>0</v>
      </c>
    </row>
    <row r="109" spans="1:46" hidden="1" x14ac:dyDescent="0.25"/>
  </sheetData>
  <mergeCells count="21">
    <mergeCell ref="A5:A6"/>
    <mergeCell ref="B5:B6"/>
    <mergeCell ref="C5:AD5"/>
    <mergeCell ref="AE5:AE6"/>
    <mergeCell ref="AF5:AF6"/>
    <mergeCell ref="B4:AC4"/>
    <mergeCell ref="AL3:AT3"/>
    <mergeCell ref="U108:V108"/>
    <mergeCell ref="AT5:AT6"/>
    <mergeCell ref="AM5:AM6"/>
    <mergeCell ref="AN5:AN6"/>
    <mergeCell ref="AO5:AO6"/>
    <mergeCell ref="AP5:AQ5"/>
    <mergeCell ref="AR5:AR6"/>
    <mergeCell ref="AS5:AS6"/>
    <mergeCell ref="AG5:AG6"/>
    <mergeCell ref="AH5:AH6"/>
    <mergeCell ref="AI5:AI6"/>
    <mergeCell ref="AJ5:AJ6"/>
    <mergeCell ref="AK5:AK6"/>
    <mergeCell ref="AL5:AL6"/>
  </mergeCells>
  <conditionalFormatting sqref="C92:AD93 C90:AT91 C53:AT53 C54:AD89 C8:AD8 C13:AD51">
    <cfRule type="cellIs" dxfId="46" priority="284" operator="lessThan">
      <formula>0</formula>
    </cfRule>
    <cfRule type="cellIs" dxfId="45" priority="285" operator="lessThan">
      <formula>0</formula>
    </cfRule>
  </conditionalFormatting>
  <conditionalFormatting sqref="AF49">
    <cfRule type="cellIs" dxfId="44" priority="282" operator="lessThan">
      <formula>0</formula>
    </cfRule>
    <cfRule type="cellIs" dxfId="43" priority="283" operator="lessThan">
      <formula>0</formula>
    </cfRule>
  </conditionalFormatting>
  <conditionalFormatting sqref="AF67">
    <cfRule type="cellIs" dxfId="42" priority="276" operator="lessThan">
      <formula>0</formula>
    </cfRule>
    <cfRule type="cellIs" dxfId="41" priority="277" operator="lessThan">
      <formula>0</formula>
    </cfRule>
  </conditionalFormatting>
  <conditionalFormatting sqref="C52:AD52">
    <cfRule type="cellIs" dxfId="40" priority="280" operator="lessThan">
      <formula>0</formula>
    </cfRule>
    <cfRule type="cellIs" dxfId="39" priority="281" operator="lessThan">
      <formula>0</formula>
    </cfRule>
  </conditionalFormatting>
  <conditionalFormatting sqref="AF52">
    <cfRule type="cellIs" dxfId="38" priority="278" operator="lessThan">
      <formula>0</formula>
    </cfRule>
    <cfRule type="cellIs" dxfId="37" priority="279" operator="lessThan">
      <formula>0</formula>
    </cfRule>
  </conditionalFormatting>
  <conditionalFormatting sqref="AF92">
    <cfRule type="cellIs" dxfId="36" priority="274" operator="lessThan">
      <formula>0</formula>
    </cfRule>
    <cfRule type="cellIs" dxfId="35" priority="275" operator="lessThan">
      <formula>0</formula>
    </cfRule>
  </conditionalFormatting>
  <conditionalFormatting sqref="AF68:AF89">
    <cfRule type="cellIs" dxfId="34" priority="258" operator="lessThan">
      <formula>0</formula>
    </cfRule>
    <cfRule type="cellIs" dxfId="33" priority="259" operator="lessThan">
      <formula>0</formula>
    </cfRule>
  </conditionalFormatting>
  <conditionalFormatting sqref="AF14:AF19">
    <cfRule type="cellIs" dxfId="32" priority="272" operator="lessThan">
      <formula>0</formula>
    </cfRule>
    <cfRule type="cellIs" dxfId="31" priority="273" operator="lessThan">
      <formula>0</formula>
    </cfRule>
  </conditionalFormatting>
  <conditionalFormatting sqref="AF21:AF23">
    <cfRule type="cellIs" dxfId="30" priority="270" operator="lessThan">
      <formula>0</formula>
    </cfRule>
    <cfRule type="cellIs" dxfId="29" priority="271" operator="lessThan">
      <formula>0</formula>
    </cfRule>
  </conditionalFormatting>
  <conditionalFormatting sqref="AF25:AF42">
    <cfRule type="cellIs" dxfId="28" priority="268" operator="lessThan">
      <formula>0</formula>
    </cfRule>
    <cfRule type="cellIs" dxfId="27" priority="269" operator="lessThan">
      <formula>0</formula>
    </cfRule>
  </conditionalFormatting>
  <conditionalFormatting sqref="AF50">
    <cfRule type="cellIs" dxfId="26" priority="266" operator="lessThan">
      <formula>0</formula>
    </cfRule>
    <cfRule type="cellIs" dxfId="25" priority="267" operator="lessThan">
      <formula>0</formula>
    </cfRule>
  </conditionalFormatting>
  <conditionalFormatting sqref="AF51">
    <cfRule type="cellIs" dxfId="24" priority="264" operator="lessThan">
      <formula>0</formula>
    </cfRule>
    <cfRule type="cellIs" dxfId="23" priority="265" operator="lessThan">
      <formula>0</formula>
    </cfRule>
  </conditionalFormatting>
  <conditionalFormatting sqref="AF54:AF55">
    <cfRule type="cellIs" dxfId="22" priority="262" operator="lessThan">
      <formula>0</formula>
    </cfRule>
    <cfRule type="cellIs" dxfId="21" priority="263" operator="lessThan">
      <formula>0</formula>
    </cfRule>
  </conditionalFormatting>
  <conditionalFormatting sqref="AF56:AF66">
    <cfRule type="cellIs" dxfId="20" priority="260" operator="lessThan">
      <formula>0</formula>
    </cfRule>
    <cfRule type="cellIs" dxfId="19" priority="261" operator="lessThan">
      <formula>0</formula>
    </cfRule>
  </conditionalFormatting>
  <conditionalFormatting sqref="AF8">
    <cfRule type="cellIs" dxfId="18" priority="256" operator="lessThan">
      <formula>0</formula>
    </cfRule>
    <cfRule type="cellIs" dxfId="17" priority="257" operator="lessThan">
      <formula>0</formula>
    </cfRule>
  </conditionalFormatting>
  <conditionalFormatting sqref="AI8:AJ8">
    <cfRule type="cellIs" dxfId="16" priority="254" operator="lessThan">
      <formula>0</formula>
    </cfRule>
    <cfRule type="cellIs" dxfId="15" priority="255" operator="lessThan">
      <formula>0</formula>
    </cfRule>
  </conditionalFormatting>
  <conditionalFormatting sqref="AL8:AN8">
    <cfRule type="cellIs" dxfId="14" priority="252" operator="lessThan">
      <formula>0</formula>
    </cfRule>
    <cfRule type="cellIs" dxfId="13" priority="253" operator="lessThan">
      <formula>0</formula>
    </cfRule>
  </conditionalFormatting>
  <conditionalFormatting sqref="AP8:AS8">
    <cfRule type="cellIs" dxfId="12" priority="250" operator="lessThan">
      <formula>0</formula>
    </cfRule>
    <cfRule type="cellIs" dxfId="11" priority="251" operator="lessThan">
      <formula>0</formula>
    </cfRule>
  </conditionalFormatting>
  <conditionalFormatting sqref="C9:AD12">
    <cfRule type="cellIs" dxfId="10" priority="246" operator="lessThan">
      <formula>0</formula>
    </cfRule>
    <cfRule type="cellIs" dxfId="9" priority="247" operator="lessThan">
      <formula>0</formula>
    </cfRule>
  </conditionalFormatting>
  <conditionalFormatting sqref="AF9:AF12">
    <cfRule type="cellIs" dxfId="8" priority="244" operator="lessThan">
      <formula>0</formula>
    </cfRule>
    <cfRule type="cellIs" dxfId="7" priority="245" operator="lessThan">
      <formula>0</formula>
    </cfRule>
  </conditionalFormatting>
  <conditionalFormatting sqref="AI9:AJ12">
    <cfRule type="cellIs" dxfId="6" priority="242" operator="lessThan">
      <formula>0</formula>
    </cfRule>
    <cfRule type="cellIs" dxfId="5" priority="243" operator="lessThan">
      <formula>0</formula>
    </cfRule>
  </conditionalFormatting>
  <conditionalFormatting sqref="AL9:AN12">
    <cfRule type="cellIs" dxfId="4" priority="240" operator="lessThan">
      <formula>0</formula>
    </cfRule>
    <cfRule type="cellIs" dxfId="3" priority="241" operator="lessThan">
      <formula>0</formula>
    </cfRule>
  </conditionalFormatting>
  <conditionalFormatting sqref="AP9:AS12">
    <cfRule type="cellIs" dxfId="2" priority="238" operator="lessThan">
      <formula>0</formula>
    </cfRule>
    <cfRule type="cellIs" dxfId="1" priority="239" operator="lessThan">
      <formula>0</formula>
    </cfRule>
  </conditionalFormatting>
  <conditionalFormatting sqref="C8:AT93">
    <cfRule type="cellIs" dxfId="0" priority="235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0" fitToWidth="4" orientation="landscape" r:id="rId1"/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2026_АПП_профил_ПРОЕКТ ТП</vt:lpstr>
      <vt:lpstr>'2026_АПП_профил_ПРОЕКТ ТП'!Заголовки_для_печати</vt:lpstr>
      <vt:lpstr>'2026_АПП_профил_ПРОЕКТ ТП'!Область_печати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2025-12-29T14:21:16Z</cp:lastPrinted>
  <dcterms:created xsi:type="dcterms:W3CDTF">2025-12-24T14:32:33Z</dcterms:created>
  <dcterms:modified xsi:type="dcterms:W3CDTF">2025-12-30T06:24:08Z</dcterms:modified>
</cp:coreProperties>
</file>